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M:\aanbestedingen\Afvalverwerking milieustraat 2020\3.aanbestedingstukken\2. Bijlagen\"/>
    </mc:Choice>
  </mc:AlternateContent>
  <xr:revisionPtr revIDLastSave="0" documentId="13_ncr:1_{0825434E-9B20-41E5-B859-F4EA8D546976}" xr6:coauthVersionLast="45" xr6:coauthVersionMax="45" xr10:uidLastSave="{00000000-0000-0000-0000-000000000000}"/>
  <workbookProtection workbookAlgorithmName="SHA-512" workbookHashValue="YstpZE7xWLscYcPs94KgYCgIVQ2dhxxsIL8o3eu9CQKwODNpM/QhT1BTMZJuyXOIovIBt3XnCKtleGjYRsgUTA==" workbookSaltValue="y0p7HKHMS/S0bguWfDKrXQ==" workbookSpinCount="100000" lockStructure="1"/>
  <bookViews>
    <workbookView xWindow="-120" yWindow="-120" windowWidth="29040" windowHeight="15840" tabRatio="909" xr2:uid="{00000000-000D-0000-FFFF-FFFF00000000}"/>
  </bookViews>
  <sheets>
    <sheet name="Voorblad" sheetId="35" r:id="rId1"/>
    <sheet name="1. Overzicht afvalstromen" sheetId="96" r:id="rId2"/>
    <sheet name="2. Eisen 1 Transport &amp; verw." sheetId="67" r:id="rId3"/>
    <sheet name="3. Frituurvet" sheetId="128" r:id="rId4"/>
    <sheet name="4. Gasflessen drukhouders" sheetId="131" r:id="rId5"/>
    <sheet name="5. Banden" sheetId="132" r:id="rId6"/>
    <sheet name="6. telefoons" sheetId="133" r:id="rId7"/>
    <sheet name="7. KCA" sheetId="119" r:id="rId8"/>
    <sheet name="Blad1" sheetId="105" r:id="rId9"/>
  </sheets>
  <definedNames>
    <definedName name="_ftn1" localSheetId="1">'1. Overzicht afvalstromen'!#REF!</definedName>
    <definedName name="_ftn2" localSheetId="1">'1. Overzicht afvalstromen'!#REF!</definedName>
    <definedName name="_ftnref1" localSheetId="1">'1. Overzicht afvalstromen'!#REF!</definedName>
    <definedName name="_ftnref2" localSheetId="1">'1. Overzicht afvalstromen'!#REF!</definedName>
    <definedName name="_xlnm.Print_Area" localSheetId="1">'1. Overzicht afvalstromen'!$A$1:$J$18</definedName>
    <definedName name="_xlnm.Print_Area" localSheetId="2">'2. Eisen 1 Transport &amp; verw.'!$A$1:$B$45</definedName>
    <definedName name="_xlnm.Print_Area" localSheetId="3">'3. Frituurvet'!$A$1:$B$12</definedName>
    <definedName name="_xlnm.Print_Area" localSheetId="4">'4. Gasflessen drukhouders'!$A$1:$B$11</definedName>
    <definedName name="_xlnm.Print_Area" localSheetId="5">'5. Banden'!$A$1:$B$10</definedName>
    <definedName name="_xlnm.Print_Area" localSheetId="6">'6. telefoons'!$A$1:$B$12</definedName>
    <definedName name="_xlnm.Print_Area" localSheetId="7">'7. KCA'!$A$1:$B$32</definedName>
    <definedName name="_xlnm.Print_Area" localSheetId="0">Voorblad!$A$1:$J$12</definedName>
    <definedName name="_xlnm.Print_Titles" localSheetId="2">'2. Eisen 1 Transport &amp; verw.'!$1:$1</definedName>
    <definedName name="OLE_LINK3" localSheetId="1">'1. Overzicht afvalstromen'!#REF!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0" i="96" l="1"/>
  <c r="C8" i="35" l="1"/>
  <c r="C9" i="35" s="1"/>
  <c r="C10" i="35" s="1"/>
  <c r="C11" i="35" s="1"/>
  <c r="C12" i="35" s="1"/>
  <c r="C7" i="35"/>
  <c r="F39" i="96" l="1"/>
  <c r="F38" i="96"/>
  <c r="F37" i="96"/>
  <c r="F36" i="96"/>
  <c r="F21" i="96"/>
  <c r="F22" i="96"/>
  <c r="F23" i="96"/>
  <c r="F24" i="96"/>
  <c r="F25" i="96"/>
  <c r="F26" i="96"/>
  <c r="F27" i="96"/>
  <c r="F28" i="96"/>
  <c r="F29" i="96"/>
  <c r="F30" i="96"/>
  <c r="F31" i="96"/>
  <c r="F32" i="96"/>
  <c r="F33" i="96"/>
  <c r="F34" i="96"/>
  <c r="F35" i="96"/>
</calcChain>
</file>

<file path=xl/sharedStrings.xml><?xml version="1.0" encoding="utf-8"?>
<sst xmlns="http://schemas.openxmlformats.org/spreadsheetml/2006/main" count="405" uniqueCount="282">
  <si>
    <t>Nr.</t>
  </si>
  <si>
    <t>Inhoud:</t>
  </si>
  <si>
    <t>Algemeen</t>
  </si>
  <si>
    <t>A-2</t>
  </si>
  <si>
    <t>Aftransport</t>
  </si>
  <si>
    <t>Verwerking</t>
  </si>
  <si>
    <t>Transport en verwerking</t>
  </si>
  <si>
    <t>A-4</t>
  </si>
  <si>
    <t>A-6</t>
  </si>
  <si>
    <t>A-7</t>
  </si>
  <si>
    <t>A-9</t>
  </si>
  <si>
    <t>A-10</t>
  </si>
  <si>
    <t>A-11</t>
  </si>
  <si>
    <t>A-12</t>
  </si>
  <si>
    <t>A-13</t>
  </si>
  <si>
    <t>A-14</t>
  </si>
  <si>
    <t>A-16</t>
  </si>
  <si>
    <t>A-17</t>
  </si>
  <si>
    <t>Transport</t>
  </si>
  <si>
    <t>De inschrijver draagt zorg voor het transport van de milieustraat naar de verwerkingslocatie. De inschrijver draagt ook zorg voor de verwerking.</t>
  </si>
  <si>
    <t>De Euralcode is 20.01.13 t/m 20.01.21 en 20.01.25 t/m 20.01.34.</t>
  </si>
  <si>
    <t>Aftransport en verwerking</t>
  </si>
  <si>
    <t xml:space="preserve">De inschrijver draagt zorg voor het transport van de milieustraat naar de verwerkingslocatie en de verwerking. </t>
  </si>
  <si>
    <t>A-1</t>
  </si>
  <si>
    <t>A-3</t>
  </si>
  <si>
    <t>A-5</t>
  </si>
  <si>
    <t>Overzicht afvalstromen</t>
  </si>
  <si>
    <t>De opdrachtgever wil de contacten met de inschrijver laten lopen via een vast aanspreekpunt en in zijn of haar afwezigheid, een plaatsvervanger. Beide contactpersonen zijn volledig beslissingsbevoegd en gemachtigd om namens de inschrijver op te treden.</t>
  </si>
  <si>
    <t>Uitgangspunten</t>
  </si>
  <si>
    <t xml:space="preserve">(Minimaal) eenmaal per jaar vindt overleg plaats tussen de opdrachtgever en inschrijver over de uitvoering van deze overeenkomst. Gedurende het eerste contractjaar wordt dit overleg eens per kwartaal gehouden. In dit overleg wordt de dienstverlening geëvalueerd. Tevens worden relevante ontwikkelingen besproken, zowel bij de inschrijver als bij de opdrachtgever. De opdrachtgever wenst proactief geïnformeerd en geadviseerd te worden over bijvoorbeeld de marktontwikkelingen en hoe om te gaan met de afvalstromen. </t>
  </si>
  <si>
    <t xml:space="preserve">De milieustraat is gesloten op algemeen in Nederland erkende feestdagen en opdrachtgever kan besluiten tot aangepaste openingstijden op bepaalde dagen of tot sluiting van de milieustraat op bepaalde dagen. Ook hiervan wordt inschrijver tijdig op de hoogte gesteld. </t>
  </si>
  <si>
    <t>A-15</t>
  </si>
  <si>
    <t>A-18</t>
  </si>
  <si>
    <t>A-19</t>
  </si>
  <si>
    <t>A-20</t>
  </si>
  <si>
    <t>A-21</t>
  </si>
  <si>
    <t>A-22</t>
  </si>
  <si>
    <t>Het personeel dat op de milieustraat werkzaamheden verricht en waar de medewerkers van de opdrachtgever mee moeten communiceren, spreekt de Nederlandse taal goed.</t>
  </si>
  <si>
    <t>Het aftransport door de inschrijver vanaf de milieustraat van de opdrachtgever naar de verwerkings- of overslaglocatie voldoet aan alle relevante wetgeving en vigerende regels en voorschriften aangaande het onderhavige aftransport.</t>
  </si>
  <si>
    <t>De inschrijver dient te voldoen aan de voorschriften en regelgeving die gelden op de loslocatie.</t>
  </si>
  <si>
    <t>A-23</t>
  </si>
  <si>
    <t>De afvalstromen worden bij de overslag- of verwerkingslocatie gewogen. Eventueel aanwezige vervuilingen en toevoegingen (bv. regenwater) zijn niet verrekenbaar. Het massaverschil zoals op de weegbrug na in- en uitwegen is vastgesteld, is bepalend.</t>
  </si>
  <si>
    <t>A-24</t>
  </si>
  <si>
    <t>A-25</t>
  </si>
  <si>
    <t>A-26</t>
  </si>
  <si>
    <t>A-27</t>
  </si>
  <si>
    <t>A-28</t>
  </si>
  <si>
    <t>A-29</t>
  </si>
  <si>
    <t>A-30</t>
  </si>
  <si>
    <t>A-31</t>
  </si>
  <si>
    <t>A-32</t>
  </si>
  <si>
    <t xml:space="preserve">De in de inzamelmiddelen aanwezige afvalstoffen gaan in eigendom en risico over van de opdrachtgever naar de inschrijver bij inname en acceptatie bij de ontvangst door de inschrijver. </t>
  </si>
  <si>
    <t>Voor alle stromen die voor hergebruik in aanmerking komen kan nog een stap van sorteren en scheiden bij de verwerking nodig zijn. De inschrijver moet echter garanderen dat tenminste (ook bij overmacht situaties) aan de minimumstandaard wordt voldaan en daar periodiek aan de opdrachtgever over rapporteren.</t>
  </si>
  <si>
    <t>Prijzen en facturatie</t>
  </si>
  <si>
    <t>De verrekening van de verwerking vindt uitsluitend per ton (massa) plaats.</t>
  </si>
  <si>
    <t>A-33</t>
  </si>
  <si>
    <t>A-36</t>
  </si>
  <si>
    <t>A-37</t>
  </si>
  <si>
    <t>A-38</t>
  </si>
  <si>
    <t>A-39</t>
  </si>
  <si>
    <t>Uiterlijk 1 maand vóór de aanvang van de werkzaamheden, dient de inschrijver te verklaren dat een geldige omgevingsvergunning aanwezig is voor de verwerkingsinrichting of overslaglocatie waar overslag en/of verwerking plaats vindt. Uit deze verklaring moet blijken dat deze vergunning toereikend is voor de hoeveelheid afval van de opdachtgever die verwerkt of overgeslagen wordt. De inschrijver biedt de mogelijkheid om deze vergunning in te zien indien opdrachtgever daaraan behoefte heeft.</t>
  </si>
  <si>
    <t>De minimumstandaard van verwerking is recycling.</t>
  </si>
  <si>
    <t>Vet-4</t>
  </si>
  <si>
    <t>Vet-3</t>
  </si>
  <si>
    <t>Vet-2</t>
  </si>
  <si>
    <t>Vet-1</t>
  </si>
  <si>
    <t>De Euralcode van Frituurvet- en olie is 20.01.25 Afval van oliën en vetten ontstaan bij het frituren en bakken van etenswaren, inclusief verpakkingen.</t>
  </si>
  <si>
    <t xml:space="preserve">Opdrachtgever accepteert geen opslag op de tarieven in de vorm van afvalstoffenbelasting. </t>
  </si>
  <si>
    <t>Uiterlijk 1 maand voor de aanvang van de werkzaamheden moet inschrijver een geldige omgevingsvergunning voor de verwerkingsinrichting(en) en/of de locatie(s) waar delen van de verwerking plaats vindt overleggen aan opdrachtgever. Uit deze vergunning(en) moet duidelijk blijken dat de jaarlijks door opdrachtgever voor verwerken aan te bieden hoeveelheid afval past binnen de vigerende vergunning.</t>
  </si>
  <si>
    <t>De verantwoordelijkheid voor een correct aftransport en verwerking van de afvalstromen gaat over naar de inschrijver op het moment van de start van de werkzaamheden op de milieustraat.</t>
  </si>
  <si>
    <t>Vet-5</t>
  </si>
  <si>
    <t>KCA-1</t>
  </si>
  <si>
    <t>KCA-2</t>
  </si>
  <si>
    <t>KCA-3</t>
  </si>
  <si>
    <t>KCA-4</t>
  </si>
  <si>
    <t>KCA-5</t>
  </si>
  <si>
    <t>Verrekening van het aftransport vindt plaats per eenheid (per container). Extra (wacht)tijden op de loslocatie voor het wegen, ledigen of anderszins kunnen niet doorbelast worden aan de opdrachtgever. Ook (extra) kosten door verkeersomstandigheden (zoals bijvoorbeeld file, congestie of wegopbrekingen) zijn niet verrekenbaar.</t>
  </si>
  <si>
    <t>Historische gegevens</t>
  </si>
  <si>
    <t>Uitvoering gedurende de opdracht</t>
  </si>
  <si>
    <t>nr.</t>
  </si>
  <si>
    <t>Afval-/reststroom</t>
  </si>
  <si>
    <t>Beschikbaar stellen van het opslagmiddel</t>
  </si>
  <si>
    <t>Transport naar verwerker</t>
  </si>
  <si>
    <t>Verwerking verloopt</t>
  </si>
  <si>
    <t>Verwerker</t>
  </si>
  <si>
    <t>Inschrijver</t>
  </si>
  <si>
    <t>Frituurvet en-olie</t>
  </si>
  <si>
    <t>Gasflessen (drukhouders)</t>
  </si>
  <si>
    <t>Mobiele telefoons</t>
  </si>
  <si>
    <t>KCA</t>
  </si>
  <si>
    <t>1. 1 Overzicht afvalstromen en -containers
Woerden</t>
  </si>
  <si>
    <t>1. 2 Overzicht afvalstromen en -containers
Oudewater</t>
  </si>
  <si>
    <t>Perceel 1:</t>
  </si>
  <si>
    <t>PERCEEL 1</t>
  </si>
  <si>
    <t>Eisen Perceel 1 transport en verwerking</t>
  </si>
  <si>
    <t>1. Overzicht Afvalstromen</t>
  </si>
  <si>
    <t>Naast de in A-3 genoemde contactpersoon wil de opdrachtgever een contactpersoon die als aanspreekpunt fungeert voor de operationele werkzaamheden en die zowel pro- als reactief inspeelt op dagelijkse situaties en eventuele problemen. 
Deze perso(o)n(en) voert daarbij de volgende werkzaamheden nauwgezet en tijdig uit:
- Maken, uitvoeren en opvolgen van de transportplanning t.b.v. het aftransporteren van de afvalstromen;
- Actief melden van afwijkingen, opvallende zaken en / of verbetermogelijkheden.</t>
  </si>
  <si>
    <t>De opdrachtgever stelt de volle containers beschikbaar voor aftransport op de milieustraat. De inschrijver draagt zorgt voor het afnetten of afdekken van de af te voeren containers; er is  geen voorziening t.b.v. het afnetten op de milieustraat aanwezig. Incidenteel zullen containers niet helemaal vol zijn.
Inschrijver past containers met (klap-)netten/-deksels of transportvoertuigen met automatische afnetsystemen voor (volume) containers toe bij het transport. De containers dienen op een veilige  en arbotechnisch verantwoorde wijze afgenet te worden.</t>
  </si>
  <si>
    <t xml:space="preserve">De door inschrijver te transporteren afvalstromen worden steeds op een zodanige wijze afgehaald dat de operationele gang van zaken op de milieustraat, waaronder de inzameling van afvalstoffen van bezoekers van de milieustraat niet wordt gefrustreerd en de veiligheid van de bezoekers en personeel niet in gevaar wordt gebracht. Het uitgangspunt is dat de afvalstromen buiten de openingstijden van de milieustraat en binnen de genoemde venstertijden (eis A-17) door de inschrijver afgevoerd worden. Indien onverhoopt toch afvoer tijdens de openingstijden van de milieustraat benodigd blijkt te zijn, moet dit zo min mogelijk overlast voor de bezoekers veroorzaken. De inschrijver houdt de instructies ten aanzien van de veiligheid op de milieustraat in acht (bijvoorbeeld niet in de container lopen). </t>
  </si>
  <si>
    <t xml:space="preserve">De inschrijver draagt zorg voor de afvalstroomnummers. De inschrijver past voor het afvoeren van de stroom een (digitale)begeleidingsbrief (EBA) toe met het juiste afvalstroomnummer. Het is niet toegestaan handmatig afvalstroomnummers te veranderen. </t>
  </si>
  <si>
    <t xml:space="preserve">De werkzaamheden omvatten het beschikbaar stellen van  700  liter containers en het transport naar de verwerkingslocatie en de verwerking van deze afvalstroom. </t>
  </si>
  <si>
    <t>De afvalstroom frituurvet bevat ook (defecte) frituurpannen met vet.</t>
  </si>
  <si>
    <t>Opdrachtgever</t>
  </si>
  <si>
    <t>Vet-6</t>
  </si>
  <si>
    <t>GAS-1</t>
  </si>
  <si>
    <t>De Euralcode is 15.01.11 / 16.01.16 / 16.05.04 / 16.05.05</t>
  </si>
  <si>
    <t>GAS-2</t>
  </si>
  <si>
    <t>GAS-3</t>
  </si>
  <si>
    <t>GAS-4</t>
  </si>
  <si>
    <t>GAS-5</t>
  </si>
  <si>
    <t xml:space="preserve">De inschrijver is verplicht om te komen tot een efficiënte en structurele regeling van de afvoer van de betreffende afvalstoffen. Dit houdt ten minste in dat de door de inschrijver te transporteren afvalstromen steeds door hem op een zodanige wijze worden afgehaald dat de operationele gang van zaken op de milieustraat, waaronder de inzameling van afvalstoffen van bezoekers van de milieustraat niet wordt gefrustreerd en de veiligheid van de bezoekers en personeel niet in gevaar wordt gebracht. Het uitgangspunt is dat de afvalstromen buiten de openingstijden van de milieustraat door de inschrijver afgevoerd worden. </t>
  </si>
  <si>
    <t>GAS-6</t>
  </si>
  <si>
    <t>De inschrijver draagt zorg voor de verwerking.</t>
  </si>
  <si>
    <t>GAS-7</t>
  </si>
  <si>
    <t>De minimumstandaard voor het verwerken van gasflessen en overige drukhouders is 'andere nuttige toepassing'.
De minimumstandaard voor het verwerken van brandbare en gevaarlijke gassen is verwijderen door verbranding.
De minimumstandaard voor het verwerken van niet-brandbare en niet-gevaarlijke gassen (lucht, zuurstof, stikstof, koolzuurgas en edelgassen zoals helium) is aflaten in de atmosfeer.</t>
  </si>
  <si>
    <t>De inschrijver gaat als een goed huisvader om met de ter beschikking gestelde gaasboxen.</t>
  </si>
  <si>
    <t>Bnd-1</t>
  </si>
  <si>
    <t>Bnd-2</t>
  </si>
  <si>
    <t>Bnd-3</t>
  </si>
  <si>
    <t>Bnd-4</t>
  </si>
  <si>
    <t xml:space="preserve">De banden met velg van de locatie Oudewater worden door de opdrachtgever vervoerd naar Woerden.
De banden met velg worden in Woerden ontdaan van de velgen, zodat uitsluitend banden zonder velg worden aangeboden </t>
  </si>
  <si>
    <t>De opdrachtgever stelt een opslagmiddel ter beschikking voor de banden. In Woerden is dat een 40 m3 volumecontainer. In Oudewater is dat een  xx m3 container.</t>
  </si>
  <si>
    <t>Bnd-5</t>
  </si>
  <si>
    <t>Bnd-6</t>
  </si>
  <si>
    <t>Mob-1</t>
  </si>
  <si>
    <t>Mob-2</t>
  </si>
  <si>
    <t>Mob-3</t>
  </si>
  <si>
    <t>Mob-4</t>
  </si>
  <si>
    <t>Mob-5</t>
  </si>
  <si>
    <t>Het afval moet verwerkt worden door inschrijver conform Landelijk Afvalbeheerplan 2009-2021(LAP3) en de Wet Milieubeheer op doelmatige en milieu hygiënisch verantwoorde wijze. De verwerking dient plaats te vinden conform de voorkeursvolgorde als aangenomen in de wet Milieubeheer artikel 10.4 (Ladder van Lansink) en moet voldoen aan de minimumstandaard vanuit LAP 3.</t>
  </si>
  <si>
    <t>De Euralcode van Mobiele telefoons is 20.03.99 Niet elders genoemd afval.</t>
  </si>
  <si>
    <t>Mob-6</t>
  </si>
  <si>
    <t xml:space="preserve">Tot het KCA behoren de conform de Europese afvalstoffenlijst aangemerkte gevaarlijke afvalstoffen die in kleine hoeveelheden gescheiden vrijkomen. Gegeven de verscheidenheid aan afvalstoffen die als KCA kunnen worden aangeboden is het niet mogelijk een gelimiteerd overzicht van Euralcodes te vermelden. </t>
  </si>
  <si>
    <t>Onderdeel van de opdracht is eveneens:
- levering van verpakkingsmaterialen en overige emballage, geschikt en afgestemd voor de specifieke mogelijkheden en vereisten van het betreffende KCA;
- het geven van adviezen, informatie en toelichting over KCA inzameling aan de opdrachtgever en haar medewerkers;</t>
  </si>
  <si>
    <t xml:space="preserve">Het KCA moet door de medewerker van de opdrachtgever overeenkomstig de wettelijke voorschriften worden gesorteerd, verpakt en worden  opgeslagen. De inschrijver verzorgt dan het transport. </t>
  </si>
  <si>
    <t>KCA-6</t>
  </si>
  <si>
    <t>KCA-7</t>
  </si>
  <si>
    <t>Inschrijver verstrekt de benodigde emballage in handzame verpakkingsmaterialen conform de ADR voorschriften. De aangeleverde verpakkingen en emballage moeten deugdelijk en schoon zijn en geschikt voor het doel.</t>
  </si>
  <si>
    <t>KCA-8</t>
  </si>
  <si>
    <t xml:space="preserve">De inschrijver draagt zorg voor de begeleidingsbrieven (in digitale vorm) van de tot het KCA behorende deelstromen, de afvalstroomnummers (per deelstroom) en de weegbonnen (per deelstroom en per inzamelmethode). </t>
  </si>
  <si>
    <t>KCA-9</t>
  </si>
  <si>
    <t>KCA-10</t>
  </si>
  <si>
    <t xml:space="preserve">Inschrijver verwerkt de volledige hoeveelheid KCA (en alle deelstromen) die ingezameld is. </t>
  </si>
  <si>
    <t>KCA-11</t>
  </si>
  <si>
    <t xml:space="preserve">Het ingezamelde KCA moet per deelstroom verwerkt worden door inschrijver conform Landelijk Afvalbeheerplan 2009-2021(LAP3 en eventuele opvolgers daarvan) en de Wet Milieubeheer (incl. eventuele opvolgers daarvan) op doelmatige en milieu hygiënisch verantwoorde wijze. De verwerking dient, per deelstroom, plaats te vinden conform de voorkeursvolgorde als aangenomen in de wet Milieubeheer artikel 10.4 (Ladder van Lansink).  </t>
  </si>
  <si>
    <t>KCA-12</t>
  </si>
  <si>
    <t xml:space="preserve">Inschrijver moet streven naar een maximale vorm van hergebruik per deelstroom van het ingezamelde KCA. </t>
  </si>
  <si>
    <t>KCA-13</t>
  </si>
  <si>
    <t>KCA-14</t>
  </si>
  <si>
    <t>KCA-15</t>
  </si>
  <si>
    <t>Het KCA moet door inschrijver overeenkomstig de wettelijke voorschriften worden gesorteerd, opgeslagen, getransporteerd en verwerkt. Voor de verwerking van KCA dient recuperatie (metalen, glas en olie), recyclage tot substitutiebrandstof of verbranding met energierecuperatie te worden toegepast, conform de vigerende regelgeving.</t>
  </si>
  <si>
    <t>KCA-16</t>
  </si>
  <si>
    <t>KCA-17</t>
  </si>
  <si>
    <t>De maximale hoeveelheid van het van opdrachtgever afkomstige KCA moet gescheiden worden (gehouden) en conform de eigen minimumstandaard verwerkt worden. Hiervoor moet inschrijver alle noodzakelijke toepassingen uitvoeren als onderdeel van de door hem uit te voeren verwerkingsproces. Onderdeel hiervan is dat inschrijver waar dat nodig en/of mogelijk is sortering en scheiding toepast op het door opdrachtgever voor verwerking aangeboden KCA. Het doel van deze behandeling is om een zo groot mogelijk deel van het KCA passend te kunnen verwerken. Inschrijver moet garanderen dat er, voor de verschillende deelstromen die onderdeel zijn van de totale hoeveelheid KCA altijd tenminste aan de minimumstandaard wordt voldaan. Inschrijver dient te rapporteren over de in dit kader behaalde resultaten. Inschrijver moet deze rapportage, jaarlijks aan opdrachtgever verstrekken. Deze rapportage heeft betrekking op de resultaten van de gehele verwerkingsinstallatie(s) die inschrijver voor uitvoering van deze opdracht inzet.</t>
  </si>
  <si>
    <t xml:space="preserve">Delen van het KCA die na scheiding geen KCA bljiken te zijn moeten door inschrijver als restafval verwerkt worden. </t>
  </si>
  <si>
    <t>KCA-19</t>
  </si>
  <si>
    <t xml:space="preserve">Als een deel van de deelstromen van het te verwerken KCA, na de uitgevoerde behandelingen alleen nog maar geschikt is voor verbranding, zal dit KCA worden verwerkt in een afvalverbrandingsinstallatie die voldoet aan de R1 status conform de Kaderrichtlijn Afvalstoffen (KRA). </t>
  </si>
  <si>
    <t>KCA-20</t>
  </si>
  <si>
    <t xml:space="preserve">Als een deelstroom van het te verwerken KCA geschikt is voor vermarkting moet inschrijver dit deel van het KCA, als onderdeel van deze opdracht vermarkten. </t>
  </si>
  <si>
    <t>KCA-21</t>
  </si>
  <si>
    <t>Voor afvalstoffen die vallen onder de reikwijdte van sectorplan18 (KCA, KCA) is geen minimumstandaard voor verwerking aangegeven gezien de grote diversiteit aan afvalstromen. De gescheiden gehouden afvalstromen moeten conform de eigen minimumstandaarden (zie elders in het LAP) worden verwerkt.</t>
  </si>
  <si>
    <t>Registratie, wegen en eigendom</t>
  </si>
  <si>
    <t>KCA-22</t>
  </si>
  <si>
    <t>KCA-23</t>
  </si>
  <si>
    <t>Facturatie (additioneel)</t>
  </si>
  <si>
    <t>KCA-24</t>
  </si>
  <si>
    <t>KCA-25</t>
  </si>
  <si>
    <t xml:space="preserve">Inzameling vanaf milieustraten: Het KCA wordt op de milieustraat opgeslagen in depots. Opdrachtgever moet de door de ontdoener bij afgifte bijgeleverde emballage (niet zijnde KCA en/of KCA-boxen zoals bijv. kartonnen dozen en plastic tassen) in de daarvoor bestemde containers van de inschrijver kunnen deponeren. Dit zodat de KCA stromen niet onnodig groot zijn. Uitsluitend KCA dat door medewerkers van opdrachtgever, die daar vooraf voor zijn aangewezen, aangeboden wordt (en zich in het KCA depot bevindt) mag worden meegenomen c.q. worden ingezameld. Inschrijver moet de KCA depots zelf leeg maken en het KCA zelf laden op het transportvoertuig. </t>
  </si>
  <si>
    <t>Acceptatie van de afvalstromen vindt plaats op de eerste overslaglocatie/verwerkingslocatie.</t>
  </si>
  <si>
    <t>KCA-26</t>
  </si>
  <si>
    <t>KCA-27</t>
  </si>
  <si>
    <t>KCA-28</t>
  </si>
  <si>
    <t>eenheid</t>
  </si>
  <si>
    <t>Omschrijving</t>
  </si>
  <si>
    <t>Totaal</t>
  </si>
  <si>
    <t>kg</t>
  </si>
  <si>
    <t>Woerden</t>
  </si>
  <si>
    <t>Oudewater</t>
  </si>
  <si>
    <t xml:space="preserve"> Specificatie KCA</t>
  </si>
  <si>
    <t>Zie specificatie KCA</t>
  </si>
  <si>
    <t>De verwerking vindt plaats door een gecertificeerd verwerker  WEEELABEX (Waste of Electric and Electronic Equipment Label of Excellence)verwerker.</t>
  </si>
  <si>
    <t>Mob-7</t>
  </si>
  <si>
    <t>2. Eisen Transport en verwerking (Perceel 1)</t>
  </si>
  <si>
    <t>De inschrijver verzorgt het transport van de milieustraat naar de verwerkingslocatie.</t>
  </si>
  <si>
    <t>Inschrijver geeft bij de inschrijving (in het prijzenblad) aan op welke locatie (naam, adres, postcode en plaats) de verwerking plaatsvindt, alsmede de wijze van verwerken, rekening houdend met de indeling Wet milieubeheer artikel 10.4.  Van de bij inschrijving aangeboden verwerkingslocatie, kan alleen worden afgeweken na uitdrukkelijke en schriftelijke goedkeuring door opdrachtgever. De nieuwe verwerkingslocatie moet eveneens aan alle eisen uit dit programma van eisen voldoen. Voordat de nieuwe verwerkingslocatie in gebruik genomen wordt, moet inschrijver aantonen dat aan alle eisen uit dit programma van eisen voldaan wordt (inclusief een geldige omgevingsvergunning overleggen). Wijziging door de inschrijver van de verwerkingslocatie zal niet leiden tot verhoging van de prijzen.</t>
  </si>
  <si>
    <t>6 W</t>
  </si>
  <si>
    <t>7 W</t>
  </si>
  <si>
    <t>8 W</t>
  </si>
  <si>
    <t>10 W</t>
  </si>
  <si>
    <t>6 O</t>
  </si>
  <si>
    <t>7 O</t>
  </si>
  <si>
    <t>8 O</t>
  </si>
  <si>
    <t>De inschrijver kan geen aanspraak maken op een gegarandeerd volume/massa/aantallen dat door de opdrachtgever wordt aangeboden. Aan het door opdrachtgever opgegeven volume/massa/aantal kan door inschrijver geen enkel recht worden ontleend.</t>
  </si>
  <si>
    <t>Inschrijver zal opdrachtgever vrijwaren voor aansprakelijkheid voor schade van derden in het kader van de uitvoering van de te sluiten overeenkomst. Opdrachtgever is op generlei wijze aansprakelijk voor schade als gevolg van werkzaamheden uit hoofde van de uitvoering van de overeenkomst.</t>
  </si>
  <si>
    <t xml:space="preserve">Wijzigingen van wet- en regelgeving ten aanzien van de inzameling, aftransport en verwerking van afvalstoffen kunnen gevolgen hebben voor de activiteiten met betrekking tot de verwerking en aftransport van de onderhavige dienstverlening. Het aftransport en de verwerking moet altijd conform wet- en regelgeving en de vigerende milieuvergunning van de opdrachtgever uitgevoerd worden. De inschrijver verleent volledig medewerking bij het voldoen aan wet- en regelgeving en beleid. </t>
  </si>
  <si>
    <t>De betalingstermijn van een onbetwiste factuur bedraagt 30 dagen .</t>
  </si>
  <si>
    <t>Controle van de vervuilingsgraad van de afvalstromen vindt plaats bij de inschrijver.  Wanneer verwerking op grond van de kwaliteit van het aangeboden afval niet mogelijk is (geen acceptatie door de verwerker), wordt dit direct aan  de opdrachtgever gemeld. De niet geaccepteerde partij wordt op aanwijzing en voor rekening van de opdrachtgever geschikt gemaakt voor verdere verwerking,  als restafval verwerkt of teruggenomen. De inschrijver heeft ¼ uur na inname van de afvalstroom door de inschrijver de mogelijkheid om de afvalstroom af te keuren en eventuele aanvullende kosten via de opdrachtgever te verhalen. De inschrijver is wel verplicht aan te tonen dat de afvalstof niet is vermengd, niet voldoet aan de acceptatievoorwaarden en herleid kan worden naar de door de opdrachtgever aangeleverde afvalstroom.</t>
  </si>
  <si>
    <t xml:space="preserve">De inschrijver beschikt over een VIHB registratie voor het transport van afvalstromen. </t>
  </si>
  <si>
    <t xml:space="preserve">De opdrachtgever stelt de in het "Overzicht afvalstromen" genoemde afvalstromen beschikbaar voor de inschrijver. De  afvalstromen moeten volgens de bepalingen uit het LAP 3 en de Wet Milieubeheer op doelmatige en milieuhygiënisch verantwoorde wijze verwerkt of toegepast worden. De verwerking dient plaats te vinden conform de voorkeursvolgorde als aangenomen in de wet Milieubeheer artikel 10.4 (Ladder van Lansink). </t>
  </si>
  <si>
    <t>Weging vindt plaats, per deelstroom , middels een geijkte weeginstallatie, bij de inname.</t>
  </si>
  <si>
    <r>
      <t>Inschrijver voert inzameling (incl. op-, overslag en transport) en verwerking (incl. afzet) uit onafhankelijk van het aangeboden volume. Dat betekent dat verrekening uitsluitend o.b.v. de vaste eenheidsprijzen (bijv. per kg voor verwerking, etc.) plaats vindt. De opgegeven hoeveelheden KCA in tabblad 1 Overzicht afvalstromen zijn indicatief. De inschrijver gaat hiermee akkoord en voor afwijkingen van deze</t>
    </r>
    <r>
      <rPr>
        <sz val="9"/>
        <color rgb="FF00B050"/>
        <rFont val="Century Gothic"/>
        <family val="2"/>
      </rPr>
      <t xml:space="preserve"> (indicatieve) </t>
    </r>
    <r>
      <rPr>
        <sz val="9"/>
        <rFont val="Century Gothic"/>
        <family val="2"/>
      </rPr>
      <t>hoeveelheden gelden gelijkblijvende eenheidsprijzen.</t>
    </r>
  </si>
  <si>
    <t>De prijzen voor  aftransport en verwerking zijn vaste all-in eenheidsprijzen. In deze vaste prijzen moeten alle uit te voeren activiteiten/processtappen die voortkomen uit dit programma van eisen inbegrepen zijn, zoals (maar niet uitputtend):
- uitvoeren van het aftransport;
- het leveren van verpakkingsmateriaal en/of emballage;
- de activiteiten samenhangend met de informatievoorziening naar opdrachtgever;
- inname, wegen, controleren, accepteren en registreren van het afval;
- verstrekken van weeggegevens en/of begeleidingsformulieren;
- het bewaren en toegankelijk stellen van alle weeggegevens;
- eventueel op-, overslag en/of transport van het geaccepteerde afval;
- het verwerken van al het ingezamelde afval en de emballage;
- verzorgen van rapportages en facturen;
- deelnemen aan periodieke gesprekken met opdrachtgever.</t>
  </si>
  <si>
    <t>5 W</t>
  </si>
  <si>
    <t>5 O</t>
  </si>
  <si>
    <t>10 O</t>
  </si>
  <si>
    <t xml:space="preserve">Het aangeboden KCA gaat in eigendom, beheer en risico over van de opdrachtgever naar de inschrijver bij inname van het aangeboden KCA (op het moment van inname). Inschrijver wordt hierbij eigenaar van de afvalstoffen. </t>
  </si>
  <si>
    <t>Voor de uitvoering van het aftransport worden voertuigen ingezet die minimaal voldoen aan Euro 5 (of hoger). Indien meer dan 1% van de aftransporten wordt uitgevoerd met voertuigen die niet minimaal aan de opgegeven milieu- en emissieclassificatie voldoen, wordt per aftransport boven de 1% een boete van € 500 in rekening gebracht. De inschrijver overlegt bij de managementrapportages de ingezette voertuigen die niet minimaal aan de opgegeven milieu- en emissieclassificatie  voldoen.</t>
  </si>
  <si>
    <t xml:space="preserve">Tijdens de uitvoering van de opdracht voor opdrachtgever mogen de inzamelmiddelen en transportvoertuigen die ingezet worden, zonder toestemming van de opdrachtgever(s), geen afvalstoffen van derden (niet zijnde de inwoners van de gemeenten Woerden of Oudewater) of fracties gemixt inzamelen of afvoeren. Indien inschrijver zonder toestemming toch afvalstoffen van derden toevoegt of afvoert tijdens de werkzaamheden voor de opdrachtgever, is opdrachtgever gerechtigd tot het opleggen van een direct opeisbare boete van € 10.000 per overtreding. </t>
  </si>
  <si>
    <t>Extra kosten door verkeersomstandigheden (zoals bijvoorbeeld file, congestie of wegopbrekingen) zijn niet verrekenbaar.</t>
  </si>
  <si>
    <t xml:space="preserve">Banden </t>
  </si>
  <si>
    <t xml:space="preserve">De opdrachtgever heeft het recht om zonder opgave van reden bepaalde afvalstromen gedurende de Raamovereenkomst uit de scope te halen (non-exclusiviteit) maar ook hieraan toe te voegen. Het toevoegen gebeurt allen op verzoek van de opdrachtgever en indien inschrijver hiervoor marktconforme prijzen aanbiedt, zulks na onderzoek en ter beoordeling van de opdrachtgever. </t>
  </si>
  <si>
    <t>De inschrijver zet zoveel mogelijk vaste personen in voor het aftransport voor opdrachtgever.
Toelichting: De opdrachtgever wil graag één of twee vaste chauffeurs waarmee een goede verstandhouding wordt verkregen, duidelijke afspraken mee te maken zijn en die na verloop van tijd de wensen voor de opdrachtgever voor het rangeerwerk en het aftransport goed voor ogen heeft. Personen die genoeg hebben aan een half woord en die zich betrokken voelen bij het team van de opdrachtgever. Daarnaast geeft opdrachtgever diverse voorwerpen te leen ten behoeve van de milieustraat, zoals sleutel(s) en een afstandsbediening. Inschrijver zorgt als een goed huisvader voor de bewaring en het behoud van de voorwerpen. Inschrijver zegt toe eraan mee te werken om, indien opdrachtgever hier om verzoekt, een bruikleenovereenkomst ter zake deze voorwerpen met opdrachtgever te sluiten.</t>
  </si>
  <si>
    <t>A-34</t>
  </si>
  <si>
    <t>A-35</t>
  </si>
  <si>
    <t>De inschrijver maakt voor het transport en de registratie gebruik van de LZP-app. 
In deze LZP-app worden de afvalstromen, weeggegevens, begeleiddingsformulieren, etc. vastgelegd en geregistreerd voor de gemeente Woerden resp. Oudewater. 
Dit geldt niet voor de stroom KCA.</t>
  </si>
  <si>
    <t>A-40</t>
  </si>
  <si>
    <t>3. Eisen  - Frituurvet- en olie (Perceel 1)</t>
  </si>
  <si>
    <t>De inschrijver dient de inhoud en type van het inzamelmiddel zelf te bepalen, waarbij wel afstemming plaats vindt met de beheerder van de milieustraat over de opstellocatie, mogelijkheden, beschikbare ruimte, lediging en ledigingsfrequentie. Momenteel worden vijf containers (700 liter 4 wiel rol) ter beschikking voor de inzameling van deze afvalstroom voor Woerden en 1 à 2 stuks voor Oudewater.</t>
  </si>
  <si>
    <t xml:space="preserve">Opdrachtgever stelt het inzamelmiddel ter beschikking aan Inschrijver. Het betreft één (1) gaasbox per milieustraat. De gaasbox biedt ruimte voor maximaal 40 stuks in Woerden en 10 kleine gasflessen of 5 grote felssen in Oudewater.  De werkzaamheden van inschrijver omvatten het overladen van de gasflessen/drukhouders, het transport naar de verwerkingslocatie en de verwerking van deze afvalstroom. </t>
  </si>
  <si>
    <t>De Euralcode is 16.01.03 afgedankte banden, waarbij de opdrachtgever zorg draagt voor banden zonder velg.</t>
  </si>
  <si>
    <t xml:space="preserve">De werkzaamheden omvatten het overladen  en het transport naar de verwerkingslocatie en de verwerking van deze afvalstroom. </t>
  </si>
  <si>
    <t xml:space="preserve">Inschrijver draagt zorg voor het aftransport van de banden  zonder velg naar de verwerker. </t>
  </si>
  <si>
    <t>De inschrijver verzorgt de verwerking van de afvalstroom banden  zonder velg confrom sectorplan 52 van LAP 3. De minimum standaard voor de verwerking hiervan is nuttige toepassing. De materialen moeten worden hergebruikt.</t>
  </si>
  <si>
    <t>Banden met een productiecode (DOT-code) van na 0199 vallen onder de regelgeving van de AVV voor de verwijderingsbijdrage voor autobanden. Oudere banden kunnen bij de opdrachtgever in rekening worden gebracht. De inchrijver dient de oudere banden te registreren met de DOT code voor doorbelasting aan de opdrachtgever.</t>
  </si>
  <si>
    <t>Bnd-7</t>
  </si>
  <si>
    <r>
      <t>De werkzaamheden omvatten het beschikbaar stellen van een kluis/</t>
    </r>
    <r>
      <rPr>
        <sz val="9"/>
        <color rgb="FF00B050"/>
        <rFont val="Century Gothic"/>
        <family val="2"/>
      </rPr>
      <t xml:space="preserve">afsluitbare </t>
    </r>
    <r>
      <rPr>
        <sz val="9"/>
        <rFont val="Century Gothic"/>
        <family val="2"/>
      </rPr>
      <t>container met een minimale inhoud van 40 liter t.b.v. het inzamelen van mobiele telefoons, en het transport naar de verwerkingslocatie en de verwerking van deze afvalstroom. Het inzamelmiddel bevat een opening waar mobiele telefoons in kunnen worden gedaan.</t>
    </r>
  </si>
  <si>
    <r>
      <t xml:space="preserve">Inschrijver stelt één </t>
    </r>
    <r>
      <rPr>
        <sz val="9"/>
        <color rgb="FF00B050"/>
        <rFont val="Century Gothic"/>
        <family val="2"/>
      </rPr>
      <t>kluis/</t>
    </r>
    <r>
      <rPr>
        <sz val="9"/>
        <rFont val="Century Gothic"/>
        <family val="2"/>
      </rPr>
      <t>container  ter beschikking voor de inzameling van deze afvalstroom voor Woerden en één voor Oudewater, waarbij wel afstemming plaats vindt met de beheerder van de milieustraat over de opstellocatie, mogelijkheden, beschikbare ruimte, lediging en ledigingsfrequentie.</t>
    </r>
  </si>
  <si>
    <t>4 Eisen - Gasflessen / drukhouders (perceel 1)</t>
  </si>
  <si>
    <t>5. Eisen - Banden met en zonder velg (perceel 1)</t>
  </si>
  <si>
    <t>6. Eisen  - Mobiele telefoons (Perceel 1)</t>
  </si>
  <si>
    <t>7. Eisen - Klein Chemisch Afval (KCA) (perceel 1)</t>
  </si>
  <si>
    <t>Opdrachtgever stelt zelf één (1) KCA-inzamelstation / KCA-depot op de milieustraat Woerden en Oudewater ter beschikking t.b.v. het inzamelen van Klein Chemisch Afval (KCA). Het beheren van deze depots en de inhoud daarvan wordt verzorgd door de opdrachtgever. Het beschikbaar stellen van de benodigde emballage  en het transport naar de verwerkingslocatie en de verwerking van deze afvalstroom moet worden verzorgd door de inschrijver. Tevens splitst de inschrijver de tarieven uit.</t>
  </si>
  <si>
    <t xml:space="preserve">Inzameling en verwerking oliefilters, incl emballage          </t>
  </si>
  <si>
    <t xml:space="preserve">Inzameling en verwerking Oliehoudend afval, incl emballage          </t>
  </si>
  <si>
    <t xml:space="preserve">Inzameling en verwerking Vetten, autowaxen en grafiet, incl emballage          </t>
  </si>
  <si>
    <t xml:space="preserve">Inzameling en verwerking Ammoniakoplossing, incl emballage          </t>
  </si>
  <si>
    <t xml:space="preserve">Inzameling en verwerking Bestrijdingsmiddelen afval vloeibaar, incl emballage          </t>
  </si>
  <si>
    <t xml:space="preserve">Inzameling en verwerking Koelvloeistof / anti- vries, incl emballage          </t>
  </si>
  <si>
    <t xml:space="preserve">Inzameling en verwerking Cartridges, incl emballage          </t>
  </si>
  <si>
    <t xml:space="preserve">Inzameling en verwerking Anorganische vloeistoffen, incl emballage          </t>
  </si>
  <si>
    <t xml:space="preserve">Inzameling en verwerking Batterijen, incl emballage          </t>
  </si>
  <si>
    <t xml:space="preserve">Inzameling en verwerking Spuitbussen, incl emballage          </t>
  </si>
  <si>
    <t xml:space="preserve">Inzameling en verwerking Loodaccu's, incl emballage          </t>
  </si>
  <si>
    <t xml:space="preserve">Inzameling en verwerking Afgewerkte motorolie, incl emballage          </t>
  </si>
  <si>
    <t xml:space="preserve">Inzameling en verwerking Verfresten in kunststof / stalen verpakking, incl emballage          </t>
  </si>
  <si>
    <t xml:space="preserve">Inzameling en verwerking Nikkel - cadmium batterijen, incl emballage          </t>
  </si>
  <si>
    <t xml:space="preserve">Inzameling en verwerking Brandblussers, incl emballage          </t>
  </si>
  <si>
    <t xml:space="preserve">Inzameling en verwerking Brandblussers met halongas, incl emballage          </t>
  </si>
  <si>
    <t xml:space="preserve">Inzameling en verwerking Lijmen, kitten, harsen, gemengd, incl emballage          </t>
  </si>
  <si>
    <t xml:space="preserve">Inzameling en verwerking Oplosmiddelen, gemengd,  halogeenarm, incl emballage          </t>
  </si>
  <si>
    <t xml:space="preserve">Inzameling en verwerking Oplosmiddelen, gemengd,  halogeenhoudend, incl emballage          </t>
  </si>
  <si>
    <t>De inschrijver stelt aan de opdrachtgever maandelijks  een managementrapportage ter beschikking van de afgetransporteerde en/of verwerkte afvalstromen van de afgelopen maand (zenden naar: stadserf.bedrijfsbureau@woerden.nl). Dit ter vergelijk van de eigen administratie. Dit document is ingericht volgens de Euralcode en wordt digitaal ter beschikking gesteld aan de opdrachtgever (Excel), uiterlijk binnen 2 werkdagen na afloop van de betreffende maand.</t>
  </si>
  <si>
    <t>De milieustraat Woerden is vijf dagen per week geopend. De reguliere openingstijden zijn:
• Dinsdag t/m vrijdag:
10:00 uur – 16:00 uur
• Zaterdag:
8:00 uur – 10:00 uur
De milieustraat Oudewater is twee dagen per week geopend. De reguliere openingstijden zijn:
• Vrijdag:
13:30 uur – 15:30 uur
• Zaterdag:
9:00 uur – 12:00 uur. 
Het is mogelijk dat de openingstijden voor inwoners worden verruimd door omstandigheden. Inschrijver wordt hier over geïnformeerd.</t>
  </si>
  <si>
    <t xml:space="preserve">Het aftransport van en naar de milieustraat Woerden moet tijdens werkdagen plaatsvinden binnen het tijdsvenster van 7:00 uur tot 10:00 uur. De milieustraat Woerden is op maandag gesloten voor inwoners. De inschrijver dient zich dan te melden op kantoor. Voor transporten buiten de venstertijden dient de inschrijver dit met de beheerder te overleggen en af te stemmen.
Het aftransport van en naar de milieustraat Oudewater moet tijdens werkdagen plaatsvinden binnen het tijdsvenster van 7:30 uur tot 16:00 uur, met uitzondering van vrijdagmiddag. De inschrijver krijgt hier een sleutel te r beschikking voor toegang tot het terrein. </t>
  </si>
  <si>
    <t>Bijlage 1 - Programma van eisen Perceel 1
Behorende bij de Europese openbare aanbesteding "Afvalverwerking milieustraat"</t>
  </si>
  <si>
    <t xml:space="preserve">Eisen Frituurvet </t>
  </si>
  <si>
    <t xml:space="preserve">Eisen Gasflessen / drukhouders </t>
  </si>
  <si>
    <t>Eisen Banden zonder velg</t>
  </si>
  <si>
    <t xml:space="preserve">Eisen Mobiele telefoons </t>
  </si>
  <si>
    <t xml:space="preserve">Eisen KCA </t>
  </si>
  <si>
    <t>De milieustraat "Woerden" is gelegen aan de Pijpenmakersweg 4, 3449 JE te Woerden.  De betreffende afvalstromen zijn beschreven in het eerste tabblad "Overzicht Afvalstromen" en meer specifiek in de betreffende tabbladen per afvalstroom van dit Programma van Eisen. Voor deze afvalstromen geldt dat de inschrijver verantwoordelijk is voor het (af)transport van de in de meeste gevallen volle containers en de verwerking van het afval. In de meeste gevallen dient inschrijver ook de inzamelmiddelen ter beschikking te stellen. Ook dit blijkt uit tabblad 1"Overzicht afvalstromen".</t>
  </si>
  <si>
    <t>De milieustraat "Oudewater" is gelegen aan de Populierenweg 21, 3421 TX te Oudewater. De betreffende afvalstromen zijn beschreven in het eerste tabblad "Overzicht Afvalstromen" en meer specifiek in de betreffende tabbladen per afvalstroom van dit Programma van Eisen. Voor deze afvalstromen geldt dat de inschrijver verantwoordelijk is voor het (af)transport van de in de meeste gevallen volle containers en de verwerking van het afval. In de meeste gevallen dient inschrijver ook de inzamelmiddelen ter beschikking te stellen. Ook dit blijkt uit tabblad 1"Overzicht afvalstromen".</t>
  </si>
  <si>
    <t>Facturen dienen voldoende gespecificeerd te zijn en maximaal één keer per maand digitaal te worden ingediend t.a.v. Crediteurenadministratie via: crediteurenadministratie@woerden.nl
facturen@oudewater.nl 
Een factuur dient minimaal onderstaande gegevens te bevatten:
•	Uw factuurnummer;
•	Adres milieustraat;
•	Factuurdatum;
•	Factuurperiode;
•	Het Kamer van Koophandel nummer van uw onderneming;
•	Uw IBAN-nummer;
•	Het BTW nummer van uw onderneming;
•	Routenummer verkregen van de Opdrachtgever.                                                                                                                              •	Eenduidige omschrijving van de geleverde diensten:                                                                                                                                      1. (Af)Transportkosten
2. Verwerkingskosten en/of -opbrengsten
3. Kostenvergoeding beschikbaar stellen van de containers
4. Overige kosten (bijvoorbeeld een afgekeurde vracht),
gespecificeerd met een opgave van de kosten en hoeveelheden per:
- Herkomstadres
- Afleveradres (locatie acceptatie of verwerking)
- Euralcode 
- Afvalstroom
- Massa per container of vracht
- Aantal containers
De definitieve opzet van de factuur, met inachtneming van de in deze eis opgenomen voorwaarden, wordt tijdens het verificatieoverleg vastgesteld.</t>
  </si>
  <si>
    <t>A-41</t>
  </si>
  <si>
    <t>Omvang in kg</t>
  </si>
  <si>
    <t xml:space="preserve">De inschrijver is bekend en conformeert zich aan het meest recente Uitvoeringsbesluit Afvalstoffenverordening van de gemeente Woerden ( zie bijlage 12 Grondstofbeleidsplan) resp.  van de gemeente Oudewater  (zie https://decentrale.regelgeving.overheid.nl/cvdr/xhtmloutput/Historie/Oudewater/463969/CVDR463969_1.html) en staat in voor de naleving van de aldaar gegeven voorschriften voorzover betrekking hebbende op haar dienstverlening. </t>
  </si>
  <si>
    <t>massa 2019
in ton</t>
  </si>
  <si>
    <t xml:space="preserve">De prijzen die door de inschrijver worden afgegeven, dienen geldig te zijn tot en met 31 maart 2023. Voor de daaropvolgende jaren is een prijsindexatie van toepassing op de transportdiensten. 
Voor transportdiensten na de initiele looptijd, wordt als indexering genomen de CBS index CBS Dienstenprijzen; 4941 Goederenvervoer over de weg 2015=100 CPA2008
https://opendata.cbs.nl/statline/#/CBS/nl/dataset/83760NED/table?ts=1557988874255
Minimaal 1 maand voor de ingangsdatum van de nieuwe prijzen, dienen de nieuwe prijzen schriftelijk te zijn overeengekomen. </t>
  </si>
  <si>
    <t xml:space="preserve">Inzamelining en verweking bestrijdingsmiddelen, incl emballage </t>
  </si>
  <si>
    <t xml:space="preserve">Inzameling en verwerking van latex, incl. emballage </t>
  </si>
  <si>
    <t>onbekend</t>
  </si>
  <si>
    <t xml:space="preserve">onbekend </t>
  </si>
  <si>
    <t xml:space="preserve">Inzameling en verwerking van lijm gas/patronen inc. emballage </t>
  </si>
  <si>
    <t>Inzameling en verwerking van spaarlampen incl. emballage</t>
  </si>
  <si>
    <t>Inzameling en verwerking TL- buizen incl. emballage</t>
  </si>
  <si>
    <t>Inzameling en verwerking medicijnen incl. emballage</t>
  </si>
  <si>
    <t>Inzameling en verwerking TL- kwiktermometers incl. emballage</t>
  </si>
  <si>
    <t>Inzameling en verwerking injectienaalden incl. emballage</t>
  </si>
  <si>
    <t>Inzameling en verwerking kwikschakelaars incl. emballage</t>
  </si>
  <si>
    <r>
      <t xml:space="preserve">De volgende afvalstoffen worden aangemerkt als KCA:
-	Oliefilters
-	Oliehoudend afval
-	Vetten, autowaxen en grafiet
-	Ammoniakoplossing
-	Bestrijdingsmiddelen afval vloeibaar
-	Koelvloeistof / anti- vries
-	Brandblussers
-	Brandblussers met halongas
-	Lijmen, kitten, harsen, gemengd 
-Oplosmiddelen, gemengd,  halogeenarm
-Oplosmiddelen, gemengd, halogeenhoudend
-	Nikkel - cadmium batterijen
-	Verfresten in kunststof / stalen verpakking
-	Afgewerkte motorolie
-	Loodaccu's
-	Spuitbussen
-	Batterijen
-	Anorganische vloeistoffen
-	Cartridges                                                                                                                                                                                                                                                                                 -	Bestrijdingsmiddelen
-	Latex
-	Lijm gas / patronen
-	Spaarlampen
-	TL- buizen
-	Medicijnen
-	Kwikthermometers
-	Injectienaalden
-	Kwikschakelaars                                                                                                                                                                                                                            </t>
    </r>
    <r>
      <rPr>
        <sz val="9"/>
        <color rgb="FFFF0000"/>
        <rFont val="Century Gothic"/>
        <family val="2"/>
      </rPr>
      <t xml:space="preserve">                                                                                                                                                                                                                                                                                       </t>
    </r>
  </si>
  <si>
    <t>Voor een aantal KCA stromen zijn geen historie gegevens bekend, deze stromen behoren wel tot de scope van de opdracht waarbij inschrijver een tarief opgeeft.</t>
  </si>
  <si>
    <t>Gedurende de in eis A-17 genoemde venstertijden voor logistiek, dient de inschrijver te zorgen voor het ophalen van containers. De opdrachtgever meldt de (ophaal)opdracht aan per mail. Binnen maximaal 24 uur heeft de opdrachtgever bevestiging van de aanmelding en binnen maximaal 48 uur is de opdracht uitgevoerd. Tevens dient de inschrijver zorg te dragen voor voldoende emballage capaciteit, zodat de bedrijfsvoering en of dienstverlening van opdrachtgever geborgd blijft tot er nieuwe/lege emballage is geleverd. De kosten voor deze wisseling zijn inbegrepen.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</si>
</sst>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quot;€&quot;\ * #,##0.00_ ;_ &quot;€&quot;\ * \-#,##0.00_ ;_ &quot;€&quot;\ * &quot;-&quot;??_ ;_ @_ "/>
    <numFmt numFmtId="165" formatCode="_ * #,##0.00_ ;_ * \-#,##0.00_ ;_ * &quot;-&quot;??_ ;_ @_ "/>
  </numFmts>
  <fonts count="5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Century Gothic"/>
      <family val="2"/>
    </font>
    <font>
      <sz val="9"/>
      <color theme="1"/>
      <name val="Century Gothic"/>
      <family val="2"/>
    </font>
    <font>
      <sz val="9"/>
      <color theme="1"/>
      <name val="Century Gothic"/>
      <family val="2"/>
    </font>
    <font>
      <sz val="11"/>
      <color theme="1"/>
      <name val="Calibri"/>
      <family val="2"/>
      <scheme val="minor"/>
    </font>
    <font>
      <sz val="11"/>
      <color theme="1"/>
      <name val="Calibri"/>
      <family val="2"/>
      <scheme val="minor"/>
    </font>
    <font>
      <sz val="11"/>
      <color theme="1"/>
      <name val="Calibri"/>
      <family val="2"/>
      <scheme val="minor"/>
    </font>
    <font>
      <b/>
      <sz val="10"/>
      <name val="Century Gothic"/>
      <family val="2"/>
    </font>
    <font>
      <sz val="10"/>
      <name val="Century Gothic"/>
      <family val="2"/>
    </font>
    <font>
      <sz val="10"/>
      <name val="Arial"/>
      <family val="2"/>
    </font>
    <font>
      <sz val="9"/>
      <name val="Century Gothic"/>
      <family val="2"/>
    </font>
    <font>
      <sz val="8"/>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sz val="11"/>
      <color theme="1"/>
      <name val="Calibri"/>
      <family val="2"/>
      <scheme val="minor"/>
    </font>
    <font>
      <b/>
      <sz val="12"/>
      <color indexed="9"/>
      <name val="Century Gothic"/>
      <family val="2"/>
    </font>
    <font>
      <b/>
      <sz val="12"/>
      <color rgb="FFFFFFFF"/>
      <name val="Century Gothic"/>
      <family val="2"/>
    </font>
    <font>
      <sz val="9"/>
      <color theme="1"/>
      <name val="Century Gothic"/>
      <family val="2"/>
    </font>
    <font>
      <b/>
      <sz val="9"/>
      <color rgb="FFFFFFFF"/>
      <name val="Century Gothic"/>
      <family val="2"/>
    </font>
    <font>
      <sz val="10"/>
      <name val="Arial"/>
      <family val="2"/>
    </font>
    <font>
      <sz val="12"/>
      <name val="Century Gothic"/>
      <family val="2"/>
    </font>
    <font>
      <sz val="12"/>
      <color theme="1"/>
      <name val="Century Gothic"/>
      <family val="2"/>
    </font>
    <font>
      <b/>
      <sz val="12"/>
      <color theme="0"/>
      <name val="Century Gothic"/>
      <family val="2"/>
    </font>
    <font>
      <b/>
      <sz val="9"/>
      <color theme="0"/>
      <name val="Century Gothic"/>
      <family val="2"/>
    </font>
    <font>
      <u/>
      <sz val="10"/>
      <name val="Century Gothic"/>
      <family val="2"/>
    </font>
    <font>
      <b/>
      <sz val="10"/>
      <color theme="0"/>
      <name val="Century Gothic"/>
      <family val="2"/>
    </font>
    <font>
      <sz val="10"/>
      <color theme="0"/>
      <name val="Century Gothic"/>
      <family val="2"/>
    </font>
    <font>
      <sz val="10"/>
      <color rgb="FF000000"/>
      <name val="Century Gothic"/>
      <family val="2"/>
    </font>
    <font>
      <b/>
      <sz val="10"/>
      <color rgb="FFFFFFFF"/>
      <name val="Century Gothic"/>
      <family val="2"/>
    </font>
    <font>
      <sz val="9"/>
      <color rgb="FF00B050"/>
      <name val="Century Gothic"/>
      <family val="2"/>
    </font>
    <font>
      <b/>
      <sz val="10"/>
      <color rgb="FFFF0000"/>
      <name val="Century Gothic"/>
      <family val="2"/>
    </font>
    <font>
      <sz val="9"/>
      <color rgb="FFFF0000"/>
      <name val="Century Gothic"/>
      <family val="2"/>
    </font>
    <font>
      <i/>
      <sz val="10"/>
      <color rgb="FFFF0000"/>
      <name val="Century Gothic"/>
      <family val="2"/>
    </font>
    <font>
      <b/>
      <sz val="10"/>
      <color indexed="9"/>
      <name val="Century Gothic"/>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9"/>
        <bgColor indexed="64"/>
      </patternFill>
    </fill>
    <fill>
      <patternFill patternType="solid">
        <fgColor rgb="FF3366FF"/>
        <bgColor rgb="FF000000"/>
      </patternFill>
    </fill>
    <fill>
      <patternFill patternType="solid">
        <fgColor rgb="FF3366FF"/>
        <bgColor indexed="64"/>
      </patternFill>
    </fill>
    <fill>
      <patternFill patternType="solid">
        <fgColor theme="0"/>
        <bgColor indexed="64"/>
      </patternFill>
    </fill>
    <fill>
      <patternFill patternType="solid">
        <fgColor indexed="44"/>
        <bgColor indexed="64"/>
      </patternFill>
    </fill>
    <fill>
      <patternFill patternType="solid">
        <fgColor theme="6"/>
        <bgColor indexed="64"/>
      </patternFill>
    </fill>
    <fill>
      <patternFill patternType="solid">
        <fgColor theme="0"/>
        <bgColor rgb="FF000000"/>
      </patternFill>
    </fill>
    <fill>
      <patternFill patternType="solid">
        <fgColor theme="9" tint="0.39997558519241921"/>
        <bgColor indexed="64"/>
      </patternFill>
    </fill>
  </fills>
  <borders count="5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66CC"/>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medium">
        <color auto="1"/>
      </right>
      <top style="thin">
        <color auto="1"/>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30"/>
      </left>
      <right/>
      <top/>
      <bottom/>
      <diagonal/>
    </border>
    <border>
      <left/>
      <right/>
      <top style="thin">
        <color auto="1"/>
      </top>
      <bottom style="thin">
        <color indexed="64"/>
      </bottom>
      <diagonal/>
    </border>
    <border>
      <left style="medium">
        <color indexed="64"/>
      </left>
      <right style="medium">
        <color indexed="64"/>
      </right>
      <top style="medium">
        <color indexed="64"/>
      </top>
      <bottom/>
      <diagonal/>
    </border>
    <border>
      <left/>
      <right/>
      <top/>
      <bottom style="thin">
        <color rgb="FF3366FF"/>
      </bottom>
      <diagonal/>
    </border>
    <border>
      <left/>
      <right style="thin">
        <color rgb="FF3366FF"/>
      </right>
      <top/>
      <bottom style="thin">
        <color rgb="FF3366FF"/>
      </bottom>
      <diagonal/>
    </border>
    <border>
      <left style="thin">
        <color indexed="30"/>
      </left>
      <right/>
      <top/>
      <bottom style="thin">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top style="thin">
        <color auto="1"/>
      </top>
      <bottom style="thin">
        <color auto="1"/>
      </bottom>
      <diagonal/>
    </border>
    <border>
      <left style="thin">
        <color indexed="64"/>
      </left>
      <right/>
      <top/>
      <bottom/>
      <diagonal/>
    </border>
    <border>
      <left/>
      <right style="thin">
        <color indexed="64"/>
      </right>
      <top style="thin">
        <color indexed="64"/>
      </top>
      <bottom style="thin">
        <color indexed="64"/>
      </bottom>
      <diagonal/>
    </border>
  </borders>
  <cellStyleXfs count="840">
    <xf numFmtId="0" fontId="0" fillId="0" borderId="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1" fillId="20" borderId="1" applyNumberFormat="0" applyAlignment="0" applyProtection="0"/>
    <xf numFmtId="0" fontId="21" fillId="20" borderId="1" applyNumberFormat="0" applyAlignment="0" applyProtection="0"/>
    <xf numFmtId="0" fontId="21" fillId="20" borderId="1" applyNumberFormat="0" applyAlignment="0" applyProtection="0"/>
    <xf numFmtId="0" fontId="21" fillId="20" borderId="1" applyNumberFormat="0" applyAlignment="0" applyProtection="0"/>
    <xf numFmtId="0" fontId="21" fillId="20" borderId="1" applyNumberFormat="0" applyAlignment="0" applyProtection="0"/>
    <xf numFmtId="0" fontId="21" fillId="20" borderId="1" applyNumberFormat="0" applyAlignment="0" applyProtection="0"/>
    <xf numFmtId="0" fontId="21" fillId="20" borderId="1" applyNumberFormat="0" applyAlignment="0" applyProtection="0"/>
    <xf numFmtId="0" fontId="21" fillId="20" borderId="1" applyNumberFormat="0" applyAlignment="0" applyProtection="0"/>
    <xf numFmtId="0" fontId="21" fillId="20" borderId="1" applyNumberFormat="0" applyAlignment="0" applyProtection="0"/>
    <xf numFmtId="0" fontId="21" fillId="20" borderId="1" applyNumberFormat="0" applyAlignment="0" applyProtection="0"/>
    <xf numFmtId="0" fontId="21" fillId="20" borderId="1" applyNumberFormat="0" applyAlignment="0" applyProtection="0"/>
    <xf numFmtId="0" fontId="21" fillId="20" borderId="1" applyNumberFormat="0" applyAlignment="0" applyProtection="0"/>
    <xf numFmtId="0" fontId="21" fillId="20" borderId="1" applyNumberFormat="0" applyAlignment="0" applyProtection="0"/>
    <xf numFmtId="0" fontId="21" fillId="20" borderId="1" applyNumberFormat="0" applyAlignment="0" applyProtection="0"/>
    <xf numFmtId="0" fontId="21" fillId="20" borderId="1" applyNumberFormat="0" applyAlignment="0" applyProtection="0"/>
    <xf numFmtId="0" fontId="22" fillId="21" borderId="2" applyNumberFormat="0" applyAlignment="0" applyProtection="0"/>
    <xf numFmtId="0" fontId="22" fillId="21" borderId="2" applyNumberFormat="0" applyAlignment="0" applyProtection="0"/>
    <xf numFmtId="0" fontId="22" fillId="21" borderId="2" applyNumberFormat="0" applyAlignment="0" applyProtection="0"/>
    <xf numFmtId="0" fontId="22" fillId="21" borderId="2" applyNumberFormat="0" applyAlignment="0" applyProtection="0"/>
    <xf numFmtId="0" fontId="22" fillId="21" borderId="2" applyNumberFormat="0" applyAlignment="0" applyProtection="0"/>
    <xf numFmtId="0" fontId="22" fillId="21" borderId="2" applyNumberFormat="0" applyAlignment="0" applyProtection="0"/>
    <xf numFmtId="0" fontId="22" fillId="21" borderId="2" applyNumberFormat="0" applyAlignment="0" applyProtection="0"/>
    <xf numFmtId="0" fontId="22" fillId="21" borderId="2" applyNumberFormat="0" applyAlignment="0" applyProtection="0"/>
    <xf numFmtId="0" fontId="22" fillId="21" borderId="2" applyNumberFormat="0" applyAlignment="0" applyProtection="0"/>
    <xf numFmtId="0" fontId="22" fillId="21" borderId="2" applyNumberFormat="0" applyAlignment="0" applyProtection="0"/>
    <xf numFmtId="0" fontId="22" fillId="21" borderId="2" applyNumberFormat="0" applyAlignment="0" applyProtection="0"/>
    <xf numFmtId="0" fontId="22" fillId="21" borderId="2" applyNumberFormat="0" applyAlignment="0" applyProtection="0"/>
    <xf numFmtId="0" fontId="22" fillId="21" borderId="2" applyNumberFormat="0" applyAlignment="0" applyProtection="0"/>
    <xf numFmtId="0" fontId="22" fillId="21" borderId="2" applyNumberFormat="0" applyAlignment="0" applyProtection="0"/>
    <xf numFmtId="0" fontId="22" fillId="21" borderId="2" applyNumberFormat="0" applyAlignment="0" applyProtection="0"/>
    <xf numFmtId="44" fontId="16" fillId="0" borderId="0" applyFont="0" applyFill="0" applyBorder="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5" fillId="7" borderId="1" applyNumberFormat="0" applyAlignment="0" applyProtection="0"/>
    <xf numFmtId="0" fontId="25" fillId="7" borderId="1" applyNumberFormat="0" applyAlignment="0" applyProtection="0"/>
    <xf numFmtId="0" fontId="25" fillId="7" borderId="1" applyNumberFormat="0" applyAlignment="0" applyProtection="0"/>
    <xf numFmtId="0" fontId="25" fillId="7" borderId="1" applyNumberFormat="0" applyAlignment="0" applyProtection="0"/>
    <xf numFmtId="0" fontId="25" fillId="7" borderId="1" applyNumberFormat="0" applyAlignment="0" applyProtection="0"/>
    <xf numFmtId="0" fontId="25" fillId="7" borderId="1" applyNumberFormat="0" applyAlignment="0" applyProtection="0"/>
    <xf numFmtId="0" fontId="25" fillId="7" borderId="1" applyNumberFormat="0" applyAlignment="0" applyProtection="0"/>
    <xf numFmtId="0" fontId="25" fillId="7" borderId="1" applyNumberFormat="0" applyAlignment="0" applyProtection="0"/>
    <xf numFmtId="0" fontId="25" fillId="7" borderId="1" applyNumberFormat="0" applyAlignment="0" applyProtection="0"/>
    <xf numFmtId="0" fontId="25" fillId="7" borderId="1" applyNumberFormat="0" applyAlignment="0" applyProtection="0"/>
    <xf numFmtId="0" fontId="25" fillId="7" borderId="1" applyNumberFormat="0" applyAlignment="0" applyProtection="0"/>
    <xf numFmtId="0" fontId="25" fillId="7" borderId="1" applyNumberFormat="0" applyAlignment="0" applyProtection="0"/>
    <xf numFmtId="0" fontId="25" fillId="7" borderId="1" applyNumberFormat="0" applyAlignment="0" applyProtection="0"/>
    <xf numFmtId="0" fontId="25" fillId="7" borderId="1" applyNumberFormat="0" applyAlignment="0" applyProtection="0"/>
    <xf numFmtId="0" fontId="25" fillId="7" borderId="1" applyNumberFormat="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6" fillId="0" borderId="0"/>
    <xf numFmtId="0" fontId="3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3" fillId="20" borderId="9" applyNumberFormat="0" applyAlignment="0" applyProtection="0"/>
    <xf numFmtId="0" fontId="33" fillId="20" borderId="9" applyNumberFormat="0" applyAlignment="0" applyProtection="0"/>
    <xf numFmtId="0" fontId="33" fillId="20" borderId="9" applyNumberFormat="0" applyAlignment="0" applyProtection="0"/>
    <xf numFmtId="0" fontId="33" fillId="20" borderId="9" applyNumberFormat="0" applyAlignment="0" applyProtection="0"/>
    <xf numFmtId="0" fontId="33" fillId="20" borderId="9" applyNumberFormat="0" applyAlignment="0" applyProtection="0"/>
    <xf numFmtId="0" fontId="33" fillId="20" borderId="9" applyNumberFormat="0" applyAlignment="0" applyProtection="0"/>
    <xf numFmtId="0" fontId="33" fillId="20" borderId="9" applyNumberFormat="0" applyAlignment="0" applyProtection="0"/>
    <xf numFmtId="0" fontId="33" fillId="20" borderId="9" applyNumberFormat="0" applyAlignment="0" applyProtection="0"/>
    <xf numFmtId="0" fontId="33" fillId="20" borderId="9" applyNumberFormat="0" applyAlignment="0" applyProtection="0"/>
    <xf numFmtId="0" fontId="33" fillId="20" borderId="9" applyNumberFormat="0" applyAlignment="0" applyProtection="0"/>
    <xf numFmtId="0" fontId="33" fillId="20" borderId="9" applyNumberFormat="0" applyAlignment="0" applyProtection="0"/>
    <xf numFmtId="0" fontId="33" fillId="20" borderId="9" applyNumberFormat="0" applyAlignment="0" applyProtection="0"/>
    <xf numFmtId="0" fontId="33" fillId="20" borderId="9" applyNumberFormat="0" applyAlignment="0" applyProtection="0"/>
    <xf numFmtId="0" fontId="33" fillId="20" borderId="9" applyNumberFormat="0" applyAlignment="0" applyProtection="0"/>
    <xf numFmtId="0" fontId="33" fillId="20" borderId="9" applyNumberFormat="0" applyAlignment="0" applyProtection="0"/>
    <xf numFmtId="164" fontId="36" fillId="0" borderId="0" applyFont="0" applyFill="0" applyBorder="0" applyAlignment="0" applyProtection="0"/>
    <xf numFmtId="164" fontId="36"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6" fillId="0" borderId="0"/>
    <xf numFmtId="0" fontId="36" fillId="0" borderId="0"/>
    <xf numFmtId="0" fontId="37" fillId="0" borderId="0"/>
    <xf numFmtId="0" fontId="36" fillId="0" borderId="0"/>
    <xf numFmtId="0" fontId="13" fillId="0" borderId="0"/>
    <xf numFmtId="164" fontId="16" fillId="0" borderId="0" applyFont="0" applyFill="0" applyBorder="0" applyAlignment="0" applyProtection="0"/>
    <xf numFmtId="164" fontId="16" fillId="0" borderId="0" applyFont="0" applyFill="0" applyBorder="0" applyAlignment="0" applyProtection="0"/>
    <xf numFmtId="0" fontId="12" fillId="0" borderId="0"/>
    <xf numFmtId="0" fontId="16" fillId="0" borderId="0"/>
    <xf numFmtId="0" fontId="42" fillId="0" borderId="0"/>
    <xf numFmtId="0" fontId="11" fillId="0" borderId="0"/>
    <xf numFmtId="165" fontId="11" fillId="0" borderId="0" applyFont="0" applyFill="0" applyBorder="0" applyAlignment="0" applyProtection="0"/>
    <xf numFmtId="9" fontId="11" fillId="0" borderId="0" applyFont="0" applyFill="0" applyBorder="0" applyAlignment="0" applyProtection="0"/>
    <xf numFmtId="164" fontId="11" fillId="0" borderId="0" applyFont="0" applyFill="0" applyBorder="0" applyAlignment="0" applyProtection="0"/>
    <xf numFmtId="0" fontId="7" fillId="0" borderId="0"/>
    <xf numFmtId="0" fontId="6" fillId="0" borderId="0"/>
    <xf numFmtId="0" fontId="16" fillId="0" borderId="0"/>
    <xf numFmtId="0" fontId="16" fillId="0" borderId="0"/>
    <xf numFmtId="0" fontId="5" fillId="0" borderId="0"/>
    <xf numFmtId="0" fontId="4" fillId="0" borderId="0"/>
    <xf numFmtId="0" fontId="4" fillId="0" borderId="0"/>
    <xf numFmtId="0" fontId="3" fillId="0" borderId="0"/>
    <xf numFmtId="0" fontId="2" fillId="0" borderId="0"/>
    <xf numFmtId="0" fontId="16" fillId="23" borderId="53" applyNumberFormat="0" applyFont="0" applyAlignment="0" applyProtection="0"/>
    <xf numFmtId="0" fontId="16" fillId="23" borderId="53" applyNumberFormat="0" applyFont="0" applyAlignment="0" applyProtection="0"/>
    <xf numFmtId="0" fontId="16" fillId="23" borderId="53" applyNumberFormat="0" applyFont="0" applyAlignment="0" applyProtection="0"/>
    <xf numFmtId="0" fontId="16" fillId="23" borderId="53" applyNumberFormat="0" applyFont="0" applyAlignment="0" applyProtection="0"/>
    <xf numFmtId="0" fontId="16" fillId="23" borderId="53" applyNumberFormat="0" applyFont="0" applyAlignment="0" applyProtection="0"/>
    <xf numFmtId="0" fontId="16" fillId="23" borderId="53" applyNumberFormat="0" applyFont="0" applyAlignment="0" applyProtection="0"/>
    <xf numFmtId="0" fontId="16" fillId="23" borderId="53" applyNumberFormat="0" applyFont="0" applyAlignment="0" applyProtection="0"/>
    <xf numFmtId="0" fontId="16" fillId="23" borderId="53" applyNumberFormat="0" applyFont="0" applyAlignment="0" applyProtection="0"/>
    <xf numFmtId="0" fontId="16" fillId="23" borderId="53" applyNumberFormat="0" applyFont="0" applyAlignment="0" applyProtection="0"/>
    <xf numFmtId="0" fontId="16" fillId="23" borderId="53" applyNumberFormat="0" applyFont="0" applyAlignment="0" applyProtection="0"/>
    <xf numFmtId="0" fontId="16" fillId="23" borderId="53" applyNumberFormat="0" applyFont="0" applyAlignment="0" applyProtection="0"/>
    <xf numFmtId="0" fontId="16" fillId="23" borderId="53" applyNumberFormat="0" applyFont="0" applyAlignment="0" applyProtection="0"/>
    <xf numFmtId="0" fontId="16" fillId="23" borderId="53" applyNumberFormat="0" applyFont="0" applyAlignment="0" applyProtection="0"/>
    <xf numFmtId="0" fontId="16" fillId="23" borderId="53" applyNumberFormat="0" applyFont="0" applyAlignment="0" applyProtection="0"/>
    <xf numFmtId="0" fontId="16" fillId="23" borderId="53" applyNumberFormat="0" applyFont="0" applyAlignment="0" applyProtection="0"/>
    <xf numFmtId="0" fontId="16" fillId="23" borderId="53" applyNumberFormat="0" applyFont="0" applyAlignment="0" applyProtection="0"/>
    <xf numFmtId="0" fontId="25" fillId="7" borderId="52" applyNumberFormat="0" applyAlignment="0" applyProtection="0"/>
    <xf numFmtId="0" fontId="25" fillId="7" borderId="52" applyNumberFormat="0" applyAlignment="0" applyProtection="0"/>
    <xf numFmtId="0" fontId="25" fillId="7" borderId="52" applyNumberFormat="0" applyAlignment="0" applyProtection="0"/>
    <xf numFmtId="0" fontId="25" fillId="7" borderId="52" applyNumberFormat="0" applyAlignment="0" applyProtection="0"/>
    <xf numFmtId="0" fontId="25" fillId="7" borderId="52" applyNumberFormat="0" applyAlignment="0" applyProtection="0"/>
    <xf numFmtId="0" fontId="25" fillId="7" borderId="52" applyNumberFormat="0" applyAlignment="0" applyProtection="0"/>
    <xf numFmtId="0" fontId="25" fillId="7" borderId="52" applyNumberFormat="0" applyAlignment="0" applyProtection="0"/>
    <xf numFmtId="0" fontId="25" fillId="7" borderId="52" applyNumberFormat="0" applyAlignment="0" applyProtection="0"/>
    <xf numFmtId="0" fontId="25" fillId="7" borderId="52" applyNumberFormat="0" applyAlignment="0" applyProtection="0"/>
    <xf numFmtId="0" fontId="25" fillId="7" borderId="52" applyNumberFormat="0" applyAlignment="0" applyProtection="0"/>
    <xf numFmtId="0" fontId="25" fillId="7" borderId="52" applyNumberFormat="0" applyAlignment="0" applyProtection="0"/>
    <xf numFmtId="0" fontId="25" fillId="7" borderId="52" applyNumberFormat="0" applyAlignment="0" applyProtection="0"/>
    <xf numFmtId="0" fontId="25" fillId="7" borderId="52" applyNumberFormat="0" applyAlignment="0" applyProtection="0"/>
    <xf numFmtId="0" fontId="25" fillId="7" borderId="52" applyNumberFormat="0" applyAlignment="0" applyProtection="0"/>
    <xf numFmtId="0" fontId="25" fillId="7" borderId="52" applyNumberFormat="0" applyAlignment="0" applyProtection="0"/>
    <xf numFmtId="0" fontId="21" fillId="20" borderId="52" applyNumberFormat="0" applyAlignment="0" applyProtection="0"/>
    <xf numFmtId="0" fontId="21" fillId="20" borderId="52" applyNumberFormat="0" applyAlignment="0" applyProtection="0"/>
    <xf numFmtId="0" fontId="21" fillId="20" borderId="52" applyNumberFormat="0" applyAlignment="0" applyProtection="0"/>
    <xf numFmtId="0" fontId="21" fillId="20" borderId="52" applyNumberFormat="0" applyAlignment="0" applyProtection="0"/>
    <xf numFmtId="0" fontId="21" fillId="20" borderId="52" applyNumberFormat="0" applyAlignment="0" applyProtection="0"/>
    <xf numFmtId="0" fontId="21" fillId="20" borderId="52" applyNumberFormat="0" applyAlignment="0" applyProtection="0"/>
    <xf numFmtId="0" fontId="21" fillId="20" borderId="52" applyNumberFormat="0" applyAlignment="0" applyProtection="0"/>
    <xf numFmtId="0" fontId="21" fillId="20" borderId="52" applyNumberFormat="0" applyAlignment="0" applyProtection="0"/>
    <xf numFmtId="0" fontId="21" fillId="20" borderId="52" applyNumberFormat="0" applyAlignment="0" applyProtection="0"/>
    <xf numFmtId="0" fontId="21" fillId="20" borderId="52" applyNumberFormat="0" applyAlignment="0" applyProtection="0"/>
    <xf numFmtId="0" fontId="21" fillId="20" borderId="52" applyNumberFormat="0" applyAlignment="0" applyProtection="0"/>
    <xf numFmtId="0" fontId="21" fillId="20" borderId="52" applyNumberFormat="0" applyAlignment="0" applyProtection="0"/>
    <xf numFmtId="0" fontId="21" fillId="20" borderId="52" applyNumberFormat="0" applyAlignment="0" applyProtection="0"/>
    <xf numFmtId="0" fontId="21" fillId="20" borderId="52" applyNumberFormat="0" applyAlignment="0" applyProtection="0"/>
    <xf numFmtId="0" fontId="21" fillId="20" borderId="52" applyNumberFormat="0" applyAlignment="0" applyProtection="0"/>
    <xf numFmtId="0" fontId="21" fillId="20" borderId="48" applyNumberFormat="0" applyAlignment="0" applyProtection="0"/>
    <xf numFmtId="0" fontId="21" fillId="20" borderId="48" applyNumberFormat="0" applyAlignment="0" applyProtection="0"/>
    <xf numFmtId="0" fontId="21" fillId="20" borderId="48" applyNumberFormat="0" applyAlignment="0" applyProtection="0"/>
    <xf numFmtId="0" fontId="21" fillId="20" borderId="48" applyNumberFormat="0" applyAlignment="0" applyProtection="0"/>
    <xf numFmtId="0" fontId="21" fillId="20" borderId="48" applyNumberFormat="0" applyAlignment="0" applyProtection="0"/>
    <xf numFmtId="0" fontId="21" fillId="20" borderId="48" applyNumberFormat="0" applyAlignment="0" applyProtection="0"/>
    <xf numFmtId="0" fontId="21" fillId="20" borderId="48" applyNumberFormat="0" applyAlignment="0" applyProtection="0"/>
    <xf numFmtId="0" fontId="21" fillId="20" borderId="48" applyNumberFormat="0" applyAlignment="0" applyProtection="0"/>
    <xf numFmtId="0" fontId="21" fillId="20" borderId="48" applyNumberFormat="0" applyAlignment="0" applyProtection="0"/>
    <xf numFmtId="0" fontId="21" fillId="20" borderId="48" applyNumberFormat="0" applyAlignment="0" applyProtection="0"/>
    <xf numFmtId="0" fontId="21" fillId="20" borderId="48" applyNumberFormat="0" applyAlignment="0" applyProtection="0"/>
    <xf numFmtId="0" fontId="21" fillId="20" borderId="48" applyNumberFormat="0" applyAlignment="0" applyProtection="0"/>
    <xf numFmtId="0" fontId="21" fillId="20" borderId="48" applyNumberFormat="0" applyAlignment="0" applyProtection="0"/>
    <xf numFmtId="0" fontId="21" fillId="20" borderId="48" applyNumberFormat="0" applyAlignment="0" applyProtection="0"/>
    <xf numFmtId="0" fontId="21" fillId="20" borderId="48" applyNumberFormat="0" applyAlignment="0" applyProtection="0"/>
    <xf numFmtId="0" fontId="25" fillId="7" borderId="48" applyNumberFormat="0" applyAlignment="0" applyProtection="0"/>
    <xf numFmtId="0" fontId="25" fillId="7" borderId="48" applyNumberFormat="0" applyAlignment="0" applyProtection="0"/>
    <xf numFmtId="0" fontId="25" fillId="7" borderId="48" applyNumberFormat="0" applyAlignment="0" applyProtection="0"/>
    <xf numFmtId="0" fontId="25" fillId="7" borderId="48" applyNumberFormat="0" applyAlignment="0" applyProtection="0"/>
    <xf numFmtId="0" fontId="25" fillId="7" borderId="48" applyNumberFormat="0" applyAlignment="0" applyProtection="0"/>
    <xf numFmtId="0" fontId="25" fillId="7" borderId="48" applyNumberFormat="0" applyAlignment="0" applyProtection="0"/>
    <xf numFmtId="0" fontId="25" fillId="7" borderId="48" applyNumberFormat="0" applyAlignment="0" applyProtection="0"/>
    <xf numFmtId="0" fontId="25" fillId="7" borderId="48" applyNumberFormat="0" applyAlignment="0" applyProtection="0"/>
    <xf numFmtId="0" fontId="25" fillId="7" borderId="48" applyNumberFormat="0" applyAlignment="0" applyProtection="0"/>
    <xf numFmtId="0" fontId="25" fillId="7" borderId="48" applyNumberFormat="0" applyAlignment="0" applyProtection="0"/>
    <xf numFmtId="0" fontId="25" fillId="7" borderId="48" applyNumberFormat="0" applyAlignment="0" applyProtection="0"/>
    <xf numFmtId="0" fontId="25" fillId="7" borderId="48" applyNumberFormat="0" applyAlignment="0" applyProtection="0"/>
    <xf numFmtId="0" fontId="25" fillId="7" borderId="48" applyNumberFormat="0" applyAlignment="0" applyProtection="0"/>
    <xf numFmtId="0" fontId="25" fillId="7" borderId="48" applyNumberFormat="0" applyAlignment="0" applyProtection="0"/>
    <xf numFmtId="0" fontId="25" fillId="7" borderId="48" applyNumberFormat="0" applyAlignment="0" applyProtection="0"/>
    <xf numFmtId="0" fontId="16" fillId="23" borderId="49" applyNumberFormat="0" applyFont="0" applyAlignment="0" applyProtection="0"/>
    <xf numFmtId="0" fontId="16" fillId="23" borderId="49" applyNumberFormat="0" applyFont="0" applyAlignment="0" applyProtection="0"/>
    <xf numFmtId="0" fontId="16" fillId="23" borderId="49" applyNumberFormat="0" applyFont="0" applyAlignment="0" applyProtection="0"/>
    <xf numFmtId="0" fontId="16" fillId="23" borderId="49" applyNumberFormat="0" applyFont="0" applyAlignment="0" applyProtection="0"/>
    <xf numFmtId="0" fontId="16" fillId="23" borderId="49" applyNumberFormat="0" applyFont="0" applyAlignment="0" applyProtection="0"/>
    <xf numFmtId="0" fontId="16" fillId="23" borderId="49" applyNumberFormat="0" applyFont="0" applyAlignment="0" applyProtection="0"/>
    <xf numFmtId="0" fontId="16" fillId="23" borderId="49" applyNumberFormat="0" applyFont="0" applyAlignment="0" applyProtection="0"/>
    <xf numFmtId="0" fontId="16" fillId="23" borderId="49" applyNumberFormat="0" applyFont="0" applyAlignment="0" applyProtection="0"/>
    <xf numFmtId="0" fontId="16" fillId="23" borderId="49" applyNumberFormat="0" applyFont="0" applyAlignment="0" applyProtection="0"/>
    <xf numFmtId="0" fontId="16" fillId="23" borderId="49" applyNumberFormat="0" applyFont="0" applyAlignment="0" applyProtection="0"/>
    <xf numFmtId="0" fontId="16" fillId="23" borderId="49" applyNumberFormat="0" applyFont="0" applyAlignment="0" applyProtection="0"/>
    <xf numFmtId="0" fontId="16" fillId="23" borderId="49" applyNumberFormat="0" applyFont="0" applyAlignment="0" applyProtection="0"/>
    <xf numFmtId="0" fontId="16" fillId="23" borderId="49" applyNumberFormat="0" applyFont="0" applyAlignment="0" applyProtection="0"/>
    <xf numFmtId="0" fontId="16" fillId="23" borderId="49" applyNumberFormat="0" applyFont="0" applyAlignment="0" applyProtection="0"/>
    <xf numFmtId="0" fontId="16" fillId="23" borderId="49" applyNumberFormat="0" applyFont="0" applyAlignment="0" applyProtection="0"/>
    <xf numFmtId="0" fontId="16" fillId="23" borderId="49" applyNumberFormat="0" applyFont="0" applyAlignment="0" applyProtection="0"/>
    <xf numFmtId="0" fontId="32" fillId="0" borderId="50" applyNumberFormat="0" applyFill="0" applyAlignment="0" applyProtection="0"/>
    <xf numFmtId="0" fontId="32" fillId="0" borderId="50" applyNumberFormat="0" applyFill="0" applyAlignment="0" applyProtection="0"/>
    <xf numFmtId="0" fontId="32" fillId="0" borderId="50" applyNumberFormat="0" applyFill="0" applyAlignment="0" applyProtection="0"/>
    <xf numFmtId="0" fontId="32" fillId="0" borderId="50" applyNumberFormat="0" applyFill="0" applyAlignment="0" applyProtection="0"/>
    <xf numFmtId="0" fontId="32" fillId="0" borderId="50" applyNumberFormat="0" applyFill="0" applyAlignment="0" applyProtection="0"/>
    <xf numFmtId="0" fontId="32" fillId="0" borderId="50" applyNumberFormat="0" applyFill="0" applyAlignment="0" applyProtection="0"/>
    <xf numFmtId="0" fontId="32" fillId="0" borderId="50" applyNumberFormat="0" applyFill="0" applyAlignment="0" applyProtection="0"/>
    <xf numFmtId="0" fontId="32" fillId="0" borderId="50" applyNumberFormat="0" applyFill="0" applyAlignment="0" applyProtection="0"/>
    <xf numFmtId="0" fontId="32" fillId="0" borderId="50" applyNumberFormat="0" applyFill="0" applyAlignment="0" applyProtection="0"/>
    <xf numFmtId="0" fontId="32" fillId="0" borderId="50" applyNumberFormat="0" applyFill="0" applyAlignment="0" applyProtection="0"/>
    <xf numFmtId="0" fontId="32" fillId="0" borderId="50" applyNumberFormat="0" applyFill="0" applyAlignment="0" applyProtection="0"/>
    <xf numFmtId="0" fontId="32" fillId="0" borderId="50" applyNumberFormat="0" applyFill="0" applyAlignment="0" applyProtection="0"/>
    <xf numFmtId="0" fontId="32" fillId="0" borderId="50" applyNumberFormat="0" applyFill="0" applyAlignment="0" applyProtection="0"/>
    <xf numFmtId="0" fontId="32" fillId="0" borderId="50" applyNumberFormat="0" applyFill="0" applyAlignment="0" applyProtection="0"/>
    <xf numFmtId="0" fontId="32" fillId="0" borderId="50" applyNumberFormat="0" applyFill="0" applyAlignment="0" applyProtection="0"/>
    <xf numFmtId="0" fontId="33" fillId="20" borderId="51" applyNumberFormat="0" applyAlignment="0" applyProtection="0"/>
    <xf numFmtId="0" fontId="33" fillId="20" borderId="51" applyNumberFormat="0" applyAlignment="0" applyProtection="0"/>
    <xf numFmtId="0" fontId="33" fillId="20" borderId="51" applyNumberFormat="0" applyAlignment="0" applyProtection="0"/>
    <xf numFmtId="0" fontId="33" fillId="20" borderId="51" applyNumberFormat="0" applyAlignment="0" applyProtection="0"/>
    <xf numFmtId="0" fontId="33" fillId="20" borderId="51" applyNumberFormat="0" applyAlignment="0" applyProtection="0"/>
    <xf numFmtId="0" fontId="33" fillId="20" borderId="51" applyNumberFormat="0" applyAlignment="0" applyProtection="0"/>
    <xf numFmtId="0" fontId="33" fillId="20" borderId="51" applyNumberFormat="0" applyAlignment="0" applyProtection="0"/>
    <xf numFmtId="0" fontId="33" fillId="20" borderId="51" applyNumberFormat="0" applyAlignment="0" applyProtection="0"/>
    <xf numFmtId="0" fontId="33" fillId="20" borderId="51" applyNumberFormat="0" applyAlignment="0" applyProtection="0"/>
    <xf numFmtId="0" fontId="33" fillId="20" borderId="51" applyNumberFormat="0" applyAlignment="0" applyProtection="0"/>
    <xf numFmtId="0" fontId="33" fillId="20" borderId="51" applyNumberFormat="0" applyAlignment="0" applyProtection="0"/>
    <xf numFmtId="0" fontId="33" fillId="20" borderId="51" applyNumberFormat="0" applyAlignment="0" applyProtection="0"/>
    <xf numFmtId="0" fontId="33" fillId="20" borderId="51" applyNumberFormat="0" applyAlignment="0" applyProtection="0"/>
    <xf numFmtId="0" fontId="33" fillId="20" borderId="51" applyNumberFormat="0" applyAlignment="0" applyProtection="0"/>
    <xf numFmtId="0" fontId="33" fillId="20" borderId="51" applyNumberFormat="0" applyAlignment="0" applyProtection="0"/>
    <xf numFmtId="164" fontId="36" fillId="0" borderId="0" applyFont="0" applyFill="0" applyBorder="0" applyAlignment="0" applyProtection="0"/>
    <xf numFmtId="164" fontId="3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164" fontId="16" fillId="0" borderId="0" applyFont="0" applyFill="0" applyBorder="0" applyAlignment="0" applyProtection="0"/>
    <xf numFmtId="0" fontId="1" fillId="0" borderId="0"/>
    <xf numFmtId="0" fontId="16"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54" applyNumberFormat="0" applyFill="0" applyAlignment="0" applyProtection="0"/>
    <xf numFmtId="0" fontId="32" fillId="0" borderId="54" applyNumberFormat="0" applyFill="0" applyAlignment="0" applyProtection="0"/>
    <xf numFmtId="0" fontId="32" fillId="0" borderId="54" applyNumberFormat="0" applyFill="0" applyAlignment="0" applyProtection="0"/>
    <xf numFmtId="0" fontId="32" fillId="0" borderId="54" applyNumberFormat="0" applyFill="0" applyAlignment="0" applyProtection="0"/>
    <xf numFmtId="0" fontId="32" fillId="0" borderId="54" applyNumberFormat="0" applyFill="0" applyAlignment="0" applyProtection="0"/>
    <xf numFmtId="0" fontId="32" fillId="0" borderId="54" applyNumberFormat="0" applyFill="0" applyAlignment="0" applyProtection="0"/>
    <xf numFmtId="0" fontId="32" fillId="0" borderId="54" applyNumberFormat="0" applyFill="0" applyAlignment="0" applyProtection="0"/>
    <xf numFmtId="0" fontId="32" fillId="0" borderId="54" applyNumberFormat="0" applyFill="0" applyAlignment="0" applyProtection="0"/>
    <xf numFmtId="0" fontId="32" fillId="0" borderId="54" applyNumberFormat="0" applyFill="0" applyAlignment="0" applyProtection="0"/>
    <xf numFmtId="0" fontId="32" fillId="0" borderId="54" applyNumberFormat="0" applyFill="0" applyAlignment="0" applyProtection="0"/>
    <xf numFmtId="0" fontId="32" fillId="0" borderId="54" applyNumberFormat="0" applyFill="0" applyAlignment="0" applyProtection="0"/>
    <xf numFmtId="0" fontId="32" fillId="0" borderId="54" applyNumberFormat="0" applyFill="0" applyAlignment="0" applyProtection="0"/>
    <xf numFmtId="0" fontId="32" fillId="0" borderId="54" applyNumberFormat="0" applyFill="0" applyAlignment="0" applyProtection="0"/>
    <xf numFmtId="0" fontId="32" fillId="0" borderId="54" applyNumberFormat="0" applyFill="0" applyAlignment="0" applyProtection="0"/>
    <xf numFmtId="0" fontId="32" fillId="0" borderId="54" applyNumberFormat="0" applyFill="0" applyAlignment="0" applyProtection="0"/>
    <xf numFmtId="0" fontId="33" fillId="20" borderId="55" applyNumberFormat="0" applyAlignment="0" applyProtection="0"/>
    <xf numFmtId="0" fontId="33" fillId="20" borderId="55" applyNumberFormat="0" applyAlignment="0" applyProtection="0"/>
    <xf numFmtId="0" fontId="33" fillId="20" borderId="55" applyNumberFormat="0" applyAlignment="0" applyProtection="0"/>
    <xf numFmtId="0" fontId="33" fillId="20" borderId="55" applyNumberFormat="0" applyAlignment="0" applyProtection="0"/>
    <xf numFmtId="0" fontId="33" fillId="20" borderId="55" applyNumberFormat="0" applyAlignment="0" applyProtection="0"/>
    <xf numFmtId="0" fontId="33" fillId="20" borderId="55" applyNumberFormat="0" applyAlignment="0" applyProtection="0"/>
    <xf numFmtId="0" fontId="33" fillId="20" borderId="55" applyNumberFormat="0" applyAlignment="0" applyProtection="0"/>
    <xf numFmtId="0" fontId="33" fillId="20" borderId="55" applyNumberFormat="0" applyAlignment="0" applyProtection="0"/>
    <xf numFmtId="0" fontId="33" fillId="20" borderId="55" applyNumberFormat="0" applyAlignment="0" applyProtection="0"/>
    <xf numFmtId="0" fontId="33" fillId="20" borderId="55" applyNumberFormat="0" applyAlignment="0" applyProtection="0"/>
    <xf numFmtId="0" fontId="33" fillId="20" borderId="55" applyNumberFormat="0" applyAlignment="0" applyProtection="0"/>
    <xf numFmtId="0" fontId="33" fillId="20" borderId="55" applyNumberFormat="0" applyAlignment="0" applyProtection="0"/>
    <xf numFmtId="0" fontId="33" fillId="20" borderId="55" applyNumberFormat="0" applyAlignment="0" applyProtection="0"/>
    <xf numFmtId="0" fontId="33" fillId="20" borderId="55" applyNumberFormat="0" applyAlignment="0" applyProtection="0"/>
    <xf numFmtId="0" fontId="33" fillId="20" borderId="55" applyNumberFormat="0" applyAlignment="0" applyProtection="0"/>
  </cellStyleXfs>
  <cellXfs count="173">
    <xf numFmtId="0" fontId="0" fillId="0" borderId="0" xfId="0"/>
    <xf numFmtId="0" fontId="15" fillId="0" borderId="0" xfId="0" applyFont="1" applyBorder="1" applyAlignment="1">
      <alignment vertical="center" wrapText="1"/>
    </xf>
    <xf numFmtId="0" fontId="15" fillId="0" borderId="10" xfId="0" applyFont="1" applyFill="1" applyBorder="1" applyAlignment="1">
      <alignment horizontal="center" vertical="center" wrapText="1"/>
    </xf>
    <xf numFmtId="0" fontId="15" fillId="25" borderId="10" xfId="0" applyFont="1" applyFill="1" applyBorder="1" applyAlignment="1">
      <alignment vertical="center" wrapText="1"/>
    </xf>
    <xf numFmtId="0" fontId="15" fillId="0" borderId="0" xfId="0" applyFont="1"/>
    <xf numFmtId="0" fontId="15" fillId="0" borderId="0" xfId="0" applyFont="1" applyBorder="1"/>
    <xf numFmtId="0" fontId="15" fillId="0" borderId="0" xfId="0" applyFont="1" applyBorder="1" applyAlignment="1">
      <alignment vertical="top"/>
    </xf>
    <xf numFmtId="0" fontId="15" fillId="0" borderId="11" xfId="0" applyFont="1" applyBorder="1"/>
    <xf numFmtId="0" fontId="15" fillId="0" borderId="12" xfId="0" applyFont="1" applyBorder="1"/>
    <xf numFmtId="0" fontId="15" fillId="0" borderId="13" xfId="0" applyFont="1" applyBorder="1"/>
    <xf numFmtId="0" fontId="15" fillId="0" borderId="14" xfId="0" applyFont="1" applyBorder="1"/>
    <xf numFmtId="0" fontId="15" fillId="0" borderId="14" xfId="0" applyFont="1" applyBorder="1" applyAlignment="1">
      <alignment vertical="top"/>
    </xf>
    <xf numFmtId="0" fontId="15" fillId="0" borderId="15" xfId="0" applyFont="1" applyBorder="1" applyAlignment="1">
      <alignment vertical="top"/>
    </xf>
    <xf numFmtId="0" fontId="16" fillId="0" borderId="0" xfId="0" applyFont="1"/>
    <xf numFmtId="0" fontId="40" fillId="0" borderId="0" xfId="552" applyFont="1"/>
    <xf numFmtId="0" fontId="41" fillId="26" borderId="10" xfId="653" applyFont="1" applyFill="1" applyBorder="1" applyAlignment="1">
      <alignment vertical="center" wrapText="1"/>
    </xf>
    <xf numFmtId="0" fontId="36" fillId="0" borderId="0" xfId="552" applyFont="1"/>
    <xf numFmtId="0" fontId="41" fillId="26" borderId="10" xfId="653" applyFont="1" applyFill="1" applyBorder="1" applyAlignment="1">
      <alignment horizontal="center" vertical="center" wrapText="1"/>
    </xf>
    <xf numFmtId="0" fontId="39" fillId="26" borderId="10" xfId="543" applyFont="1" applyFill="1" applyBorder="1" applyAlignment="1">
      <alignment vertical="center" wrapText="1"/>
    </xf>
    <xf numFmtId="0" fontId="44" fillId="0" borderId="0" xfId="552" applyFont="1" applyAlignment="1">
      <alignment vertical="center"/>
    </xf>
    <xf numFmtId="0" fontId="45" fillId="24" borderId="10" xfId="0" applyFont="1" applyFill="1" applyBorder="1" applyAlignment="1">
      <alignment vertical="center" wrapText="1"/>
    </xf>
    <xf numFmtId="0" fontId="43" fillId="0" borderId="0" xfId="0" applyFont="1" applyBorder="1" applyAlignment="1">
      <alignment vertical="center" wrapText="1"/>
    </xf>
    <xf numFmtId="0" fontId="15" fillId="0" borderId="10" xfId="0" applyFont="1" applyFill="1" applyBorder="1" applyAlignment="1">
      <alignment horizontal="center" vertical="center" wrapText="1"/>
    </xf>
    <xf numFmtId="0" fontId="17" fillId="0" borderId="16" xfId="0" applyFont="1" applyFill="1" applyBorder="1" applyAlignment="1">
      <alignment horizontal="left" vertical="center" wrapText="1"/>
    </xf>
    <xf numFmtId="0" fontId="17" fillId="0" borderId="16" xfId="0" applyFont="1" applyFill="1" applyBorder="1" applyAlignment="1">
      <alignment horizontal="center" vertical="center" wrapText="1"/>
    </xf>
    <xf numFmtId="0" fontId="17" fillId="0" borderId="16" xfId="0" applyFont="1" applyFill="1" applyBorder="1" applyAlignment="1">
      <alignment vertical="center" wrapText="1"/>
    </xf>
    <xf numFmtId="0" fontId="41" fillId="26" borderId="16" xfId="0" applyFont="1" applyFill="1" applyBorder="1" applyAlignment="1">
      <alignment vertical="center" wrapText="1"/>
    </xf>
    <xf numFmtId="0" fontId="10" fillId="0" borderId="0" xfId="656" applyFont="1"/>
    <xf numFmtId="0" fontId="10" fillId="0" borderId="0" xfId="656" applyFont="1" applyBorder="1"/>
    <xf numFmtId="0" fontId="16" fillId="0" borderId="18" xfId="0" applyFont="1" applyBorder="1"/>
    <xf numFmtId="0" fontId="47" fillId="0" borderId="0" xfId="0" applyFont="1" applyBorder="1"/>
    <xf numFmtId="0" fontId="15" fillId="0" borderId="0" xfId="0" applyFont="1" applyFill="1" applyBorder="1"/>
    <xf numFmtId="0" fontId="15" fillId="25" borderId="10" xfId="0" applyFont="1" applyFill="1" applyBorder="1" applyAlignment="1">
      <alignment horizontal="left" vertical="top" wrapText="1"/>
    </xf>
    <xf numFmtId="0" fontId="15" fillId="25" borderId="23" xfId="0" applyFont="1" applyFill="1" applyBorder="1" applyAlignment="1">
      <alignment vertical="center" wrapText="1"/>
    </xf>
    <xf numFmtId="0" fontId="15" fillId="0" borderId="23" xfId="0" applyFont="1" applyFill="1" applyBorder="1" applyAlignment="1">
      <alignment horizontal="center" vertical="center" wrapText="1"/>
    </xf>
    <xf numFmtId="0" fontId="15" fillId="0" borderId="23" xfId="0" applyFont="1" applyFill="1" applyBorder="1" applyAlignment="1">
      <alignment vertical="center" wrapText="1"/>
    </xf>
    <xf numFmtId="0" fontId="15" fillId="0" borderId="23" xfId="0" applyFont="1" applyBorder="1" applyAlignment="1">
      <alignment vertical="center" wrapText="1"/>
    </xf>
    <xf numFmtId="0" fontId="8" fillId="0" borderId="0" xfId="552" applyFont="1"/>
    <xf numFmtId="0" fontId="15" fillId="0" borderId="23" xfId="0" applyFont="1" applyFill="1" applyBorder="1" applyAlignment="1">
      <alignment horizontal="left" vertical="center" wrapText="1"/>
    </xf>
    <xf numFmtId="0" fontId="48" fillId="27" borderId="10" xfId="0" applyFont="1" applyFill="1" applyBorder="1" applyAlignment="1">
      <alignment vertical="center" wrapText="1"/>
    </xf>
    <xf numFmtId="0" fontId="49" fillId="27" borderId="0" xfId="0" applyFont="1" applyFill="1" applyBorder="1" applyAlignment="1">
      <alignment vertical="center" wrapText="1"/>
    </xf>
    <xf numFmtId="0" fontId="49" fillId="27" borderId="23" xfId="0" applyFont="1" applyFill="1" applyBorder="1" applyAlignment="1">
      <alignment horizontal="center" vertical="center" wrapText="1"/>
    </xf>
    <xf numFmtId="0" fontId="48" fillId="27" borderId="23" xfId="0" applyFont="1" applyFill="1" applyBorder="1" applyAlignment="1">
      <alignment vertical="center" wrapText="1"/>
    </xf>
    <xf numFmtId="0" fontId="50" fillId="0" borderId="23" xfId="0" applyFont="1" applyFill="1" applyBorder="1" applyAlignment="1">
      <alignment horizontal="left" vertical="center" wrapText="1"/>
    </xf>
    <xf numFmtId="0" fontId="51" fillId="26" borderId="23" xfId="0" applyFont="1" applyFill="1" applyBorder="1" applyAlignment="1">
      <alignment vertical="center" wrapText="1"/>
    </xf>
    <xf numFmtId="0" fontId="51" fillId="26" borderId="23" xfId="0" applyFont="1" applyFill="1" applyBorder="1" applyAlignment="1">
      <alignment horizontal="left" vertical="center" wrapText="1"/>
    </xf>
    <xf numFmtId="0" fontId="39" fillId="26" borderId="23" xfId="543" applyFont="1" applyFill="1" applyBorder="1" applyAlignment="1">
      <alignment vertical="center" wrapText="1"/>
    </xf>
    <xf numFmtId="0" fontId="9" fillId="27" borderId="20" xfId="552" applyFont="1" applyFill="1" applyBorder="1" applyAlignment="1">
      <alignment horizontal="center" vertical="center"/>
    </xf>
    <xf numFmtId="0" fontId="17" fillId="0" borderId="20" xfId="0" applyFont="1" applyFill="1" applyBorder="1" applyAlignment="1">
      <alignment vertical="center" wrapText="1"/>
    </xf>
    <xf numFmtId="0" fontId="17" fillId="0" borderId="22" xfId="0" applyFont="1" applyFill="1" applyBorder="1" applyAlignment="1">
      <alignment horizontal="left" vertical="top" wrapText="1"/>
    </xf>
    <xf numFmtId="0" fontId="8" fillId="0" borderId="20" xfId="552" applyFont="1" applyFill="1" applyBorder="1" applyAlignment="1">
      <alignment horizontal="center" vertical="center"/>
    </xf>
    <xf numFmtId="0" fontId="17" fillId="0" borderId="23" xfId="661" applyFont="1" applyFill="1" applyBorder="1" applyAlignment="1">
      <alignment horizontal="left" vertical="center" wrapText="1"/>
    </xf>
    <xf numFmtId="0" fontId="17" fillId="0" borderId="23" xfId="661" applyFont="1" applyFill="1" applyBorder="1" applyAlignment="1">
      <alignment horizontal="center" vertical="center" wrapText="1"/>
    </xf>
    <xf numFmtId="0" fontId="41" fillId="26" borderId="23" xfId="661" applyFont="1" applyFill="1" applyBorder="1" applyAlignment="1">
      <alignment vertical="center" wrapText="1"/>
    </xf>
    <xf numFmtId="0" fontId="41" fillId="26" borderId="23" xfId="661" applyFont="1" applyFill="1" applyBorder="1" applyAlignment="1">
      <alignment horizontal="center" vertical="center" wrapText="1"/>
    </xf>
    <xf numFmtId="0" fontId="8" fillId="0" borderId="0" xfId="552" applyFont="1" applyFill="1"/>
    <xf numFmtId="0" fontId="43" fillId="27" borderId="0" xfId="0" applyFont="1" applyFill="1" applyBorder="1" applyAlignment="1">
      <alignment vertical="center" wrapText="1"/>
    </xf>
    <xf numFmtId="0" fontId="10" fillId="0" borderId="27" xfId="656" applyFont="1" applyBorder="1"/>
    <xf numFmtId="0" fontId="15" fillId="0" borderId="10" xfId="0" applyFont="1" applyBorder="1" applyAlignment="1">
      <alignment vertical="center" wrapText="1"/>
    </xf>
    <xf numFmtId="0" fontId="43" fillId="28" borderId="0" xfId="0" applyFont="1" applyFill="1" applyBorder="1" applyAlignment="1">
      <alignment vertical="center" wrapText="1"/>
    </xf>
    <xf numFmtId="0" fontId="49" fillId="28" borderId="0" xfId="0" applyFont="1" applyFill="1" applyBorder="1" applyAlignment="1">
      <alignment vertical="center" wrapText="1"/>
    </xf>
    <xf numFmtId="0" fontId="15" fillId="28" borderId="0" xfId="0" applyFont="1" applyFill="1" applyBorder="1" applyAlignment="1">
      <alignment vertical="center" wrapText="1"/>
    </xf>
    <xf numFmtId="0" fontId="36" fillId="28" borderId="0" xfId="552" applyFont="1" applyFill="1"/>
    <xf numFmtId="0" fontId="43" fillId="0" borderId="0" xfId="0" applyFont="1" applyAlignment="1">
      <alignment vertical="center" wrapText="1"/>
    </xf>
    <xf numFmtId="0" fontId="14" fillId="29" borderId="22" xfId="0" applyFont="1" applyFill="1" applyBorder="1" applyAlignment="1">
      <alignment horizontal="center" vertical="center" wrapText="1"/>
    </xf>
    <xf numFmtId="0" fontId="14" fillId="29" borderId="26" xfId="0" applyFont="1" applyFill="1" applyBorder="1" applyAlignment="1">
      <alignment horizontal="left" vertical="center" wrapText="1"/>
    </xf>
    <xf numFmtId="0" fontId="14" fillId="29" borderId="26" xfId="0" applyFont="1" applyFill="1" applyBorder="1" applyAlignment="1">
      <alignment horizontal="center" vertical="center" wrapText="1"/>
    </xf>
    <xf numFmtId="0" fontId="14" fillId="29" borderId="25" xfId="0" applyFont="1" applyFill="1" applyBorder="1" applyAlignment="1">
      <alignment horizontal="center" vertical="center" wrapText="1"/>
    </xf>
    <xf numFmtId="0" fontId="15" fillId="0" borderId="0" xfId="0" applyFont="1" applyAlignment="1">
      <alignment horizontal="center" vertical="center" wrapText="1"/>
    </xf>
    <xf numFmtId="0" fontId="15" fillId="0" borderId="31" xfId="0" applyFont="1" applyBorder="1" applyAlignment="1">
      <alignment horizontal="center" vertical="center" wrapText="1"/>
    </xf>
    <xf numFmtId="0" fontId="15" fillId="30" borderId="32" xfId="0" applyFont="1" applyFill="1" applyBorder="1" applyAlignment="1">
      <alignment horizontal="center" vertical="center" wrapText="1"/>
    </xf>
    <xf numFmtId="0" fontId="15" fillId="30" borderId="33" xfId="0" applyFont="1" applyFill="1" applyBorder="1" applyAlignment="1">
      <alignment horizontal="center" vertical="center" wrapText="1"/>
    </xf>
    <xf numFmtId="0" fontId="15" fillId="30" borderId="31" xfId="0" applyFont="1" applyFill="1" applyBorder="1" applyAlignment="1">
      <alignment horizontal="center" vertical="center" wrapText="1"/>
    </xf>
    <xf numFmtId="0" fontId="15" fillId="30" borderId="23" xfId="0"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horizontal="left" vertical="center" wrapText="1"/>
    </xf>
    <xf numFmtId="0" fontId="10" fillId="0" borderId="0" xfId="656" applyFont="1" applyAlignment="1">
      <alignment horizontal="center"/>
    </xf>
    <xf numFmtId="0" fontId="15" fillId="30" borderId="24" xfId="0" applyFont="1" applyFill="1" applyBorder="1" applyAlignment="1">
      <alignment horizontal="center" vertical="center" wrapText="1"/>
    </xf>
    <xf numFmtId="0" fontId="15" fillId="30" borderId="22" xfId="0" applyFont="1" applyFill="1" applyBorder="1" applyAlignment="1">
      <alignment horizontal="center" vertical="center" wrapText="1"/>
    </xf>
    <xf numFmtId="0" fontId="15" fillId="30" borderId="25" xfId="0" applyFont="1" applyFill="1" applyBorder="1" applyAlignment="1">
      <alignment horizontal="center" vertical="center" wrapText="1"/>
    </xf>
    <xf numFmtId="0" fontId="15" fillId="30" borderId="26" xfId="0" applyFont="1" applyFill="1" applyBorder="1" applyAlignment="1">
      <alignment horizontal="center" vertical="center" wrapText="1"/>
    </xf>
    <xf numFmtId="0" fontId="15" fillId="30" borderId="39" xfId="0" applyFont="1" applyFill="1" applyBorder="1" applyAlignment="1">
      <alignment horizontal="center" vertical="center" wrapText="1"/>
    </xf>
    <xf numFmtId="0" fontId="15" fillId="30" borderId="40" xfId="0" applyFont="1" applyFill="1" applyBorder="1" applyAlignment="1">
      <alignment horizontal="center" vertical="center" wrapText="1"/>
    </xf>
    <xf numFmtId="0" fontId="15" fillId="30" borderId="41" xfId="0" applyFont="1" applyFill="1" applyBorder="1" applyAlignment="1">
      <alignment horizontal="center" vertical="center" wrapText="1"/>
    </xf>
    <xf numFmtId="0" fontId="15" fillId="0" borderId="32" xfId="0" applyFont="1" applyBorder="1" applyAlignment="1">
      <alignment horizontal="center" vertical="center" wrapText="1"/>
    </xf>
    <xf numFmtId="0" fontId="15" fillId="0" borderId="22" xfId="0" applyFont="1" applyBorder="1" applyAlignment="1">
      <alignment horizontal="center" vertical="center" wrapText="1"/>
    </xf>
    <xf numFmtId="0" fontId="15" fillId="30" borderId="34" xfId="0" applyFont="1" applyFill="1" applyBorder="1" applyAlignment="1">
      <alignment horizontal="center" vertical="center" wrapText="1"/>
    </xf>
    <xf numFmtId="0" fontId="49" fillId="0" borderId="0" xfId="0" applyFont="1" applyFill="1" applyBorder="1" applyAlignment="1">
      <alignment vertical="center" wrapText="1"/>
    </xf>
    <xf numFmtId="0" fontId="8" fillId="0" borderId="0" xfId="552" applyFont="1" applyAlignment="1">
      <alignment wrapText="1"/>
    </xf>
    <xf numFmtId="0" fontId="15" fillId="0" borderId="42" xfId="0" applyFont="1" applyBorder="1" applyAlignment="1">
      <alignment vertical="top"/>
    </xf>
    <xf numFmtId="0" fontId="17" fillId="0" borderId="23" xfId="543" applyFont="1" applyBorder="1" applyAlignment="1">
      <alignment horizontal="left" vertical="top" wrapText="1"/>
    </xf>
    <xf numFmtId="0" fontId="17" fillId="0" borderId="23" xfId="0" applyFont="1" applyBorder="1" applyAlignment="1">
      <alignment horizontal="left" vertical="top" wrapText="1"/>
    </xf>
    <xf numFmtId="0" fontId="17" fillId="31" borderId="23" xfId="543" applyFont="1" applyFill="1" applyBorder="1" applyAlignment="1">
      <alignment vertical="center" wrapText="1"/>
    </xf>
    <xf numFmtId="0" fontId="41" fillId="26" borderId="23" xfId="664" applyFont="1" applyFill="1" applyBorder="1" applyAlignment="1">
      <alignment horizontal="center" vertical="center" wrapText="1"/>
    </xf>
    <xf numFmtId="0" fontId="41" fillId="26" borderId="23" xfId="664" applyFont="1" applyFill="1" applyBorder="1" applyAlignment="1">
      <alignment vertical="center" wrapText="1"/>
    </xf>
    <xf numFmtId="0" fontId="17" fillId="0" borderId="23" xfId="543" applyFont="1" applyBorder="1" applyAlignment="1">
      <alignment horizontal="left" vertical="center" wrapText="1"/>
    </xf>
    <xf numFmtId="0" fontId="17" fillId="0" borderId="23" xfId="543" applyFont="1" applyBorder="1" applyAlignment="1">
      <alignment horizontal="center" vertical="center" wrapText="1"/>
    </xf>
    <xf numFmtId="0" fontId="17" fillId="0" borderId="23" xfId="543" applyFont="1" applyBorder="1" applyAlignment="1">
      <alignment vertical="center" wrapText="1"/>
    </xf>
    <xf numFmtId="0" fontId="41" fillId="26" borderId="23" xfId="543" applyFont="1" applyFill="1" applyBorder="1" applyAlignment="1">
      <alignment vertical="center" wrapText="1"/>
    </xf>
    <xf numFmtId="0" fontId="41" fillId="26" borderId="23" xfId="665" applyFont="1" applyFill="1" applyBorder="1" applyAlignment="1">
      <alignment horizontal="center" vertical="center" wrapText="1"/>
    </xf>
    <xf numFmtId="0" fontId="41" fillId="26" borderId="23" xfId="665" applyFont="1" applyFill="1" applyBorder="1" applyAlignment="1">
      <alignment vertical="center" wrapText="1"/>
    </xf>
    <xf numFmtId="0" fontId="17" fillId="27" borderId="23" xfId="543" applyFont="1" applyFill="1" applyBorder="1" applyAlignment="1">
      <alignment horizontal="center" vertical="center" wrapText="1"/>
    </xf>
    <xf numFmtId="0" fontId="46" fillId="27" borderId="23" xfId="543" applyFont="1" applyFill="1" applyBorder="1" applyAlignment="1">
      <alignment horizontal="left" vertical="top" wrapText="1"/>
    </xf>
    <xf numFmtId="0" fontId="8" fillId="0" borderId="0" xfId="552" applyFont="1" applyAlignment="1">
      <alignment vertical="top"/>
    </xf>
    <xf numFmtId="0" fontId="8" fillId="0" borderId="0" xfId="552" applyFont="1" applyAlignment="1">
      <alignment vertical="top" wrapText="1"/>
    </xf>
    <xf numFmtId="0" fontId="17" fillId="0" borderId="23" xfId="0" applyFont="1" applyBorder="1" applyAlignment="1">
      <alignment vertical="center" wrapText="1"/>
    </xf>
    <xf numFmtId="0" fontId="41" fillId="26" borderId="23" xfId="0" applyFont="1" applyFill="1" applyBorder="1" applyAlignment="1">
      <alignment vertical="center" wrapText="1"/>
    </xf>
    <xf numFmtId="0" fontId="17" fillId="0" borderId="23" xfId="0" applyFont="1" applyBorder="1" applyAlignment="1">
      <alignment horizontal="left" vertical="center" wrapText="1"/>
    </xf>
    <xf numFmtId="0" fontId="17" fillId="0" borderId="23" xfId="0" applyFont="1" applyBorder="1" applyAlignment="1">
      <alignment horizontal="center" vertical="center" wrapText="1"/>
    </xf>
    <xf numFmtId="0" fontId="41" fillId="27" borderId="31" xfId="0" applyFont="1" applyFill="1" applyBorder="1" applyAlignment="1">
      <alignment wrapText="1"/>
    </xf>
    <xf numFmtId="0" fontId="41" fillId="27" borderId="23" xfId="0" applyFont="1" applyFill="1" applyBorder="1" applyAlignment="1">
      <alignment wrapText="1"/>
    </xf>
    <xf numFmtId="0" fontId="17" fillId="0" borderId="31" xfId="0" applyFont="1" applyBorder="1" applyAlignment="1">
      <alignment horizontal="center" vertical="center" wrapText="1"/>
    </xf>
    <xf numFmtId="0" fontId="17" fillId="0" borderId="21" xfId="0" applyFont="1" applyBorder="1" applyAlignment="1">
      <alignment horizontal="left" vertical="center" wrapText="1"/>
    </xf>
    <xf numFmtId="0" fontId="38" fillId="24" borderId="23" xfId="0" applyFont="1" applyFill="1" applyBorder="1" applyAlignment="1">
      <alignment vertical="center" wrapText="1"/>
    </xf>
    <xf numFmtId="0" fontId="45" fillId="24" borderId="23" xfId="0" applyFont="1" applyFill="1" applyBorder="1" applyAlignment="1">
      <alignment vertical="center" wrapText="1"/>
    </xf>
    <xf numFmtId="0" fontId="14" fillId="29" borderId="23" xfId="0" applyFont="1" applyFill="1" applyBorder="1" applyAlignment="1">
      <alignment horizontal="center" vertical="center" wrapText="1"/>
    </xf>
    <xf numFmtId="0" fontId="45" fillId="24" borderId="17" xfId="0" applyFont="1" applyFill="1" applyBorder="1" applyAlignment="1">
      <alignment vertical="center" wrapText="1"/>
    </xf>
    <xf numFmtId="0" fontId="53" fillId="0" borderId="0" xfId="0" applyFont="1" applyBorder="1" applyAlignment="1">
      <alignment vertical="center" wrapText="1"/>
    </xf>
    <xf numFmtId="0" fontId="15" fillId="0" borderId="0" xfId="0" applyFont="1" applyFill="1" applyAlignment="1">
      <alignment wrapText="1"/>
    </xf>
    <xf numFmtId="0" fontId="15" fillId="0" borderId="45" xfId="0" applyFont="1" applyBorder="1"/>
    <xf numFmtId="0" fontId="15" fillId="0" borderId="46" xfId="0" applyFont="1" applyBorder="1"/>
    <xf numFmtId="0" fontId="15" fillId="0" borderId="47" xfId="0" applyFont="1" applyBorder="1" applyAlignment="1">
      <alignment vertical="top"/>
    </xf>
    <xf numFmtId="0" fontId="15" fillId="0" borderId="36" xfId="0" applyFont="1" applyFill="1" applyBorder="1" applyAlignment="1">
      <alignment horizontal="center" vertical="center" wrapText="1"/>
    </xf>
    <xf numFmtId="0" fontId="15" fillId="0" borderId="38" xfId="0" applyFont="1" applyFill="1" applyBorder="1" applyAlignment="1">
      <alignment horizontal="center" vertical="center" wrapText="1"/>
    </xf>
    <xf numFmtId="0" fontId="15" fillId="0" borderId="23" xfId="543" applyFont="1" applyFill="1" applyBorder="1" applyAlignment="1">
      <alignment horizontal="center" vertical="center" wrapText="1"/>
    </xf>
    <xf numFmtId="0" fontId="15" fillId="0" borderId="23" xfId="0" applyFont="1" applyBorder="1" applyAlignment="1">
      <alignment horizontal="center" vertical="center" wrapText="1"/>
    </xf>
    <xf numFmtId="0" fontId="49" fillId="0" borderId="0" xfId="0" applyFont="1" applyFill="1" applyAlignment="1">
      <alignment horizontal="center" vertical="center" wrapText="1"/>
    </xf>
    <xf numFmtId="0" fontId="15" fillId="0" borderId="0" xfId="0" applyFont="1" applyFill="1" applyAlignment="1">
      <alignment horizontal="center" vertical="center" wrapText="1"/>
    </xf>
    <xf numFmtId="0" fontId="15" fillId="0" borderId="0" xfId="0" applyFont="1" applyFill="1" applyAlignment="1">
      <alignment horizontal="center" vertical="top" wrapText="1"/>
    </xf>
    <xf numFmtId="0" fontId="10" fillId="0" borderId="0" xfId="656" applyFont="1" applyFill="1"/>
    <xf numFmtId="0" fontId="15" fillId="0" borderId="27" xfId="0" applyFont="1" applyFill="1" applyBorder="1" applyAlignment="1">
      <alignment horizontal="center" vertical="center" wrapText="1"/>
    </xf>
    <xf numFmtId="0" fontId="15" fillId="0" borderId="44" xfId="0" applyFont="1" applyFill="1" applyBorder="1" applyAlignment="1">
      <alignment horizontal="center" vertical="center" wrapText="1"/>
    </xf>
    <xf numFmtId="0" fontId="15" fillId="0" borderId="58" xfId="0" applyFont="1" applyFill="1" applyBorder="1" applyAlignment="1">
      <alignment vertical="center" wrapText="1"/>
    </xf>
    <xf numFmtId="0" fontId="15" fillId="32" borderId="31" xfId="0" applyFont="1" applyFill="1" applyBorder="1" applyAlignment="1">
      <alignment horizontal="center" vertical="center" wrapText="1"/>
    </xf>
    <xf numFmtId="0" fontId="15" fillId="0" borderId="10" xfId="0" applyFont="1" applyBorder="1" applyAlignment="1">
      <alignment horizontal="center" vertical="center" wrapText="1"/>
    </xf>
    <xf numFmtId="0" fontId="15" fillId="0" borderId="10" xfId="543" applyFont="1" applyFill="1" applyBorder="1" applyAlignment="1">
      <alignment horizontal="center" vertical="center" wrapText="1"/>
    </xf>
    <xf numFmtId="0" fontId="55" fillId="0" borderId="0" xfId="656" applyFont="1" applyAlignment="1">
      <alignment vertical="center"/>
    </xf>
    <xf numFmtId="0" fontId="55" fillId="0" borderId="0" xfId="656" applyFont="1" applyAlignment="1">
      <alignment horizontal="center" vertical="center"/>
    </xf>
    <xf numFmtId="0" fontId="55" fillId="0" borderId="0" xfId="656" applyFont="1" applyBorder="1" applyAlignment="1">
      <alignment vertical="center"/>
    </xf>
    <xf numFmtId="0" fontId="36" fillId="0" borderId="23" xfId="807" applyFont="1" applyFill="1" applyBorder="1" applyAlignment="1">
      <alignment horizontal="center"/>
    </xf>
    <xf numFmtId="0" fontId="36" fillId="0" borderId="10" xfId="807" applyFont="1" applyFill="1" applyBorder="1" applyAlignment="1">
      <alignment horizontal="center"/>
    </xf>
    <xf numFmtId="0" fontId="36" fillId="0" borderId="10" xfId="656" applyFont="1" applyBorder="1" applyAlignment="1">
      <alignment horizontal="center"/>
    </xf>
    <xf numFmtId="0" fontId="36" fillId="0" borderId="10" xfId="656" applyFont="1" applyBorder="1"/>
    <xf numFmtId="0" fontId="48" fillId="24" borderId="28" xfId="0" applyFont="1" applyFill="1" applyBorder="1" applyAlignment="1">
      <alignment horizontal="center" vertical="center" wrapText="1"/>
    </xf>
    <xf numFmtId="0" fontId="15" fillId="0" borderId="35" xfId="0" applyFont="1" applyBorder="1" applyAlignment="1">
      <alignment horizontal="left" vertical="center" wrapText="1"/>
    </xf>
    <xf numFmtId="0" fontId="15" fillId="0" borderId="17" xfId="0" applyFont="1" applyBorder="1" applyAlignment="1">
      <alignment horizontal="left" vertical="center" wrapText="1"/>
    </xf>
    <xf numFmtId="0" fontId="15" fillId="0" borderId="24" xfId="0" applyFont="1" applyBorder="1" applyAlignment="1">
      <alignment horizontal="left" vertical="center" wrapText="1"/>
    </xf>
    <xf numFmtId="0" fontId="15" fillId="0" borderId="41" xfId="0" applyFont="1" applyBorder="1" applyAlignment="1">
      <alignment horizontal="left" vertical="center" wrapText="1"/>
    </xf>
    <xf numFmtId="0" fontId="15" fillId="0" borderId="37" xfId="0" applyFont="1" applyBorder="1" applyAlignment="1">
      <alignment horizontal="center" vertical="center" wrapText="1"/>
    </xf>
    <xf numFmtId="0" fontId="15" fillId="0" borderId="34" xfId="0" applyFont="1" applyBorder="1" applyAlignment="1">
      <alignment horizontal="left" vertical="center" wrapText="1"/>
    </xf>
    <xf numFmtId="0" fontId="15" fillId="0" borderId="26" xfId="0" applyFont="1" applyBorder="1" applyAlignment="1">
      <alignment horizontal="left" vertical="center" wrapText="1"/>
    </xf>
    <xf numFmtId="0" fontId="15" fillId="0" borderId="10" xfId="0" applyFont="1" applyFill="1" applyBorder="1" applyAlignment="1">
      <alignment vertical="center" wrapText="1"/>
    </xf>
    <xf numFmtId="0" fontId="14" fillId="0" borderId="14"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36" fillId="0" borderId="10" xfId="656" applyFont="1" applyBorder="1" applyAlignment="1">
      <alignment horizontal="left"/>
    </xf>
    <xf numFmtId="0" fontId="45" fillId="24" borderId="17" xfId="0" applyFont="1" applyFill="1" applyBorder="1" applyAlignment="1">
      <alignment horizontal="center" vertical="center" wrapText="1"/>
    </xf>
    <xf numFmtId="0" fontId="45" fillId="24" borderId="43" xfId="0" applyFont="1" applyFill="1" applyBorder="1" applyAlignment="1">
      <alignment horizontal="center" vertical="center" wrapText="1"/>
    </xf>
    <xf numFmtId="0" fontId="45" fillId="24" borderId="19" xfId="0" applyFont="1" applyFill="1" applyBorder="1" applyAlignment="1">
      <alignment horizontal="center" vertical="center" wrapText="1"/>
    </xf>
    <xf numFmtId="0" fontId="14" fillId="29" borderId="17" xfId="0" applyFont="1" applyFill="1" applyBorder="1" applyAlignment="1">
      <alignment horizontal="center" vertical="center" wrapText="1"/>
    </xf>
    <xf numFmtId="0" fontId="14" fillId="29" borderId="43" xfId="0" applyFont="1" applyFill="1" applyBorder="1" applyAlignment="1">
      <alignment horizontal="center" vertical="center" wrapText="1"/>
    </xf>
    <xf numFmtId="0" fontId="15" fillId="0" borderId="56" xfId="543" applyFont="1" applyBorder="1" applyAlignment="1">
      <alignment horizontal="left" vertical="top" wrapText="1"/>
    </xf>
    <xf numFmtId="0" fontId="15" fillId="0" borderId="43" xfId="543" applyFont="1" applyBorder="1" applyAlignment="1">
      <alignment horizontal="left" vertical="top" wrapText="1"/>
    </xf>
    <xf numFmtId="0" fontId="45" fillId="24" borderId="57" xfId="0" applyFont="1" applyFill="1" applyBorder="1" applyAlignment="1">
      <alignment horizontal="left" vertical="center" wrapText="1"/>
    </xf>
    <xf numFmtId="0" fontId="45" fillId="24" borderId="0" xfId="0" applyFont="1" applyFill="1" applyBorder="1" applyAlignment="1">
      <alignment horizontal="left" vertical="center" wrapText="1"/>
    </xf>
    <xf numFmtId="0" fontId="15" fillId="0" borderId="10" xfId="543" applyFont="1" applyBorder="1" applyAlignment="1">
      <alignment horizontal="left" vertical="top" wrapText="1"/>
    </xf>
    <xf numFmtId="0" fontId="38" fillId="24" borderId="28" xfId="0" applyFont="1" applyFill="1" applyBorder="1" applyAlignment="1">
      <alignment horizontal="center" vertical="center" wrapText="1"/>
    </xf>
    <xf numFmtId="0" fontId="38" fillId="24" borderId="29" xfId="0" applyFont="1" applyFill="1" applyBorder="1" applyAlignment="1">
      <alignment horizontal="center" vertical="center" wrapText="1"/>
    </xf>
    <xf numFmtId="0" fontId="48" fillId="24" borderId="28" xfId="0" applyFont="1" applyFill="1" applyBorder="1" applyAlignment="1">
      <alignment horizontal="center" vertical="center" wrapText="1"/>
    </xf>
    <xf numFmtId="0" fontId="48" fillId="24" borderId="30" xfId="0" applyFont="1" applyFill="1" applyBorder="1" applyAlignment="1">
      <alignment horizontal="center" vertical="center" wrapText="1"/>
    </xf>
    <xf numFmtId="0" fontId="48" fillId="24" borderId="29" xfId="0" applyFont="1" applyFill="1" applyBorder="1" applyAlignment="1">
      <alignment horizontal="center" vertical="center" wrapText="1"/>
    </xf>
    <xf numFmtId="0" fontId="56" fillId="24" borderId="28" xfId="0" applyFont="1" applyFill="1" applyBorder="1" applyAlignment="1">
      <alignment horizontal="center" vertical="center" wrapText="1"/>
    </xf>
    <xf numFmtId="0" fontId="56" fillId="24" borderId="29" xfId="0" applyFont="1" applyFill="1" applyBorder="1" applyAlignment="1">
      <alignment horizontal="center" vertical="center" wrapText="1"/>
    </xf>
  </cellXfs>
  <cellStyles count="840">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0 2" xfId="715" xr:uid="{E3A9167B-976D-43ED-A24D-D09823E8D8E8}"/>
    <cellStyle name="Berekening 10 3" xfId="714" xr:uid="{83C7814F-8C7B-4AC2-B66D-55015CEE4728}"/>
    <cellStyle name="Berekening 10 33 2" xfId="662" xr:uid="{00000000-0005-0000-0000-000069010000}"/>
    <cellStyle name="Berekening 11" xfId="362" xr:uid="{00000000-0005-0000-0000-00006A010000}"/>
    <cellStyle name="Berekening 11 2" xfId="716" xr:uid="{B261E7EE-F271-467A-B4D4-233C05D63159}"/>
    <cellStyle name="Berekening 11 3" xfId="713" xr:uid="{8EF977F6-DF6A-4DB1-B0C5-3484547B4573}"/>
    <cellStyle name="Berekening 12" xfId="363" xr:uid="{00000000-0005-0000-0000-00006B010000}"/>
    <cellStyle name="Berekening 12 2" xfId="717" xr:uid="{754E1ED0-C73A-407E-B56E-D1C39E84C9A6}"/>
    <cellStyle name="Berekening 12 3" xfId="712" xr:uid="{CD621662-04E7-4628-825D-B62526C2B54C}"/>
    <cellStyle name="Berekening 13" xfId="364" xr:uid="{00000000-0005-0000-0000-00006C010000}"/>
    <cellStyle name="Berekening 13 2" xfId="718" xr:uid="{EF235925-BC0C-4954-ACD6-D51917213180}"/>
    <cellStyle name="Berekening 13 3" xfId="711" xr:uid="{36EC7501-0097-4353-9E75-18658F1B6CAE}"/>
    <cellStyle name="Berekening 14" xfId="365" xr:uid="{00000000-0005-0000-0000-00006D010000}"/>
    <cellStyle name="Berekening 14 2" xfId="719" xr:uid="{EFD90E63-BE5A-43F4-AA23-D8A23B34AFCF}"/>
    <cellStyle name="Berekening 14 3" xfId="710" xr:uid="{14337E64-F1DA-4296-9467-B8095495DFCA}"/>
    <cellStyle name="Berekening 15" xfId="366" xr:uid="{00000000-0005-0000-0000-00006E010000}"/>
    <cellStyle name="Berekening 15 2" xfId="720" xr:uid="{0602910B-DFF5-4118-A10E-C3F738852A24}"/>
    <cellStyle name="Berekening 15 3" xfId="709" xr:uid="{A78D0213-F1E6-4C1A-A872-7FBA78C7D8C4}"/>
    <cellStyle name="Berekening 16" xfId="367" xr:uid="{00000000-0005-0000-0000-00006F010000}"/>
    <cellStyle name="Berekening 16 2" xfId="721" xr:uid="{312463E5-6F9C-4405-8CC1-E83150266318}"/>
    <cellStyle name="Berekening 16 3" xfId="708" xr:uid="{471E8CC4-FDCD-4766-8606-5C1EA7284A79}"/>
    <cellStyle name="Berekening 2" xfId="368" xr:uid="{00000000-0005-0000-0000-000070010000}"/>
    <cellStyle name="Berekening 2 2" xfId="722" xr:uid="{CE5BFCFA-5165-4C33-BC25-2325558FE740}"/>
    <cellStyle name="Berekening 2 3" xfId="707" xr:uid="{53EB35E0-AADF-4E80-BA78-B4DDEDD273E5}"/>
    <cellStyle name="Berekening 3" xfId="369" xr:uid="{00000000-0005-0000-0000-000071010000}"/>
    <cellStyle name="Berekening 3 2" xfId="723" xr:uid="{9ADA6C10-16AB-478A-A992-9A6AB443E152}"/>
    <cellStyle name="Berekening 3 3" xfId="706" xr:uid="{72029EDB-2A95-4BB3-8A34-F5A22D55D475}"/>
    <cellStyle name="Berekening 4" xfId="370" xr:uid="{00000000-0005-0000-0000-000072010000}"/>
    <cellStyle name="Berekening 4 2" xfId="724" xr:uid="{C1BE473D-F074-4D82-A291-A79977C13925}"/>
    <cellStyle name="Berekening 4 3" xfId="705" xr:uid="{69C1324B-EF03-4064-8ADD-58431C791BF6}"/>
    <cellStyle name="Berekening 5" xfId="371" xr:uid="{00000000-0005-0000-0000-000073010000}"/>
    <cellStyle name="Berekening 5 2" xfId="725" xr:uid="{E5A1299B-F3DA-4FB4-B654-F42CB3103817}"/>
    <cellStyle name="Berekening 5 3" xfId="704" xr:uid="{B4DD968F-0AA0-41F7-8FC5-52BFAA9AD39E}"/>
    <cellStyle name="Berekening 6" xfId="372" xr:uid="{00000000-0005-0000-0000-000074010000}"/>
    <cellStyle name="Berekening 6 2" xfId="726" xr:uid="{52E33EC2-5F23-415E-8B61-40F69004AB2A}"/>
    <cellStyle name="Berekening 6 3" xfId="703" xr:uid="{D32A7BFD-6B19-4276-9D2A-3AAB8D0462FD}"/>
    <cellStyle name="Berekening 7" xfId="373" xr:uid="{00000000-0005-0000-0000-000075010000}"/>
    <cellStyle name="Berekening 7 2" xfId="727" xr:uid="{FE037911-62BD-414A-9387-E31E3F7B61A8}"/>
    <cellStyle name="Berekening 7 3" xfId="702" xr:uid="{4522891D-D129-4201-94EA-2D660919781D}"/>
    <cellStyle name="Berekening 8" xfId="374" xr:uid="{00000000-0005-0000-0000-000076010000}"/>
    <cellStyle name="Berekening 8 2" xfId="728" xr:uid="{39042EF0-4D01-4676-A376-533EADEF6DBB}"/>
    <cellStyle name="Berekening 8 3" xfId="701" xr:uid="{B598F594-6BF5-48D0-BE48-C9EEA73D2890}"/>
    <cellStyle name="Berekening 9" xfId="375" xr:uid="{00000000-0005-0000-0000-000077010000}"/>
    <cellStyle name="Berekening 9 2" xfId="729" xr:uid="{7DA160AA-110F-4BBA-97AE-AB13D0B7C1CF}"/>
    <cellStyle name="Berekening 9 3" xfId="700" xr:uid="{FF670155-6B6A-4533-A572-8F62447B59A2}"/>
    <cellStyle name="Controlecel 10" xfId="376" xr:uid="{00000000-0005-0000-0000-000078010000}"/>
    <cellStyle name="Controlecel 11" xfId="377" xr:uid="{00000000-0005-0000-0000-000079010000}"/>
    <cellStyle name="Controlecel 12" xfId="378" xr:uid="{00000000-0005-0000-0000-00007A010000}"/>
    <cellStyle name="Controlecel 13" xfId="379" xr:uid="{00000000-0005-0000-0000-00007B010000}"/>
    <cellStyle name="Controlecel 14" xfId="380" xr:uid="{00000000-0005-0000-0000-00007C010000}"/>
    <cellStyle name="Controlecel 15" xfId="381" xr:uid="{00000000-0005-0000-0000-00007D010000}"/>
    <cellStyle name="Controlecel 16" xfId="382" xr:uid="{00000000-0005-0000-0000-00007E010000}"/>
    <cellStyle name="Controlecel 2" xfId="383" xr:uid="{00000000-0005-0000-0000-00007F010000}"/>
    <cellStyle name="Controlecel 3" xfId="384" xr:uid="{00000000-0005-0000-0000-000080010000}"/>
    <cellStyle name="Controlecel 4" xfId="385" xr:uid="{00000000-0005-0000-0000-000081010000}"/>
    <cellStyle name="Controlecel 5" xfId="386" xr:uid="{00000000-0005-0000-0000-000082010000}"/>
    <cellStyle name="Controlecel 6" xfId="387" xr:uid="{00000000-0005-0000-0000-000083010000}"/>
    <cellStyle name="Controlecel 7" xfId="388" xr:uid="{00000000-0005-0000-0000-000084010000}"/>
    <cellStyle name="Controlecel 8" xfId="389" xr:uid="{00000000-0005-0000-0000-000085010000}"/>
    <cellStyle name="Controlecel 9" xfId="390" xr:uid="{00000000-0005-0000-0000-000086010000}"/>
    <cellStyle name="Euro" xfId="391" xr:uid="{00000000-0005-0000-0000-000087010000}"/>
    <cellStyle name="Gekoppelde cel 10" xfId="392" xr:uid="{00000000-0005-0000-0000-000088010000}"/>
    <cellStyle name="Gekoppelde cel 11" xfId="393" xr:uid="{00000000-0005-0000-0000-000089010000}"/>
    <cellStyle name="Gekoppelde cel 12" xfId="394" xr:uid="{00000000-0005-0000-0000-00008A010000}"/>
    <cellStyle name="Gekoppelde cel 13" xfId="395" xr:uid="{00000000-0005-0000-0000-00008B010000}"/>
    <cellStyle name="Gekoppelde cel 14" xfId="396" xr:uid="{00000000-0005-0000-0000-00008C010000}"/>
    <cellStyle name="Gekoppelde cel 15" xfId="397" xr:uid="{00000000-0005-0000-0000-00008D010000}"/>
    <cellStyle name="Gekoppelde cel 16" xfId="398" xr:uid="{00000000-0005-0000-0000-00008E010000}"/>
    <cellStyle name="Gekoppelde cel 2" xfId="399" xr:uid="{00000000-0005-0000-0000-00008F010000}"/>
    <cellStyle name="Gekoppelde cel 3" xfId="400" xr:uid="{00000000-0005-0000-0000-000090010000}"/>
    <cellStyle name="Gekoppelde cel 4" xfId="401" xr:uid="{00000000-0005-0000-0000-000091010000}"/>
    <cellStyle name="Gekoppelde cel 5" xfId="402" xr:uid="{00000000-0005-0000-0000-000092010000}"/>
    <cellStyle name="Gekoppelde cel 6" xfId="403" xr:uid="{00000000-0005-0000-0000-000093010000}"/>
    <cellStyle name="Gekoppelde cel 7" xfId="404" xr:uid="{00000000-0005-0000-0000-000094010000}"/>
    <cellStyle name="Gekoppelde cel 8" xfId="405" xr:uid="{00000000-0005-0000-0000-000095010000}"/>
    <cellStyle name="Gekoppelde cel 9" xfId="406" xr:uid="{00000000-0005-0000-0000-000096010000}"/>
    <cellStyle name="Goed 10" xfId="407" xr:uid="{00000000-0005-0000-0000-000097010000}"/>
    <cellStyle name="Goed 11" xfId="408" xr:uid="{00000000-0005-0000-0000-000098010000}"/>
    <cellStyle name="Goed 12" xfId="409" xr:uid="{00000000-0005-0000-0000-000099010000}"/>
    <cellStyle name="Goed 13" xfId="410" xr:uid="{00000000-0005-0000-0000-00009A010000}"/>
    <cellStyle name="Goed 14" xfId="411" xr:uid="{00000000-0005-0000-0000-00009B010000}"/>
    <cellStyle name="Goed 15" xfId="412" xr:uid="{00000000-0005-0000-0000-00009C010000}"/>
    <cellStyle name="Goed 16" xfId="413" xr:uid="{00000000-0005-0000-0000-00009D010000}"/>
    <cellStyle name="Goed 2" xfId="414" xr:uid="{00000000-0005-0000-0000-00009E010000}"/>
    <cellStyle name="Goed 3" xfId="415" xr:uid="{00000000-0005-0000-0000-00009F010000}"/>
    <cellStyle name="Goed 4" xfId="416" xr:uid="{00000000-0005-0000-0000-0000A0010000}"/>
    <cellStyle name="Goed 5" xfId="417" xr:uid="{00000000-0005-0000-0000-0000A1010000}"/>
    <cellStyle name="Goed 6" xfId="418" xr:uid="{00000000-0005-0000-0000-0000A2010000}"/>
    <cellStyle name="Goed 7" xfId="419" xr:uid="{00000000-0005-0000-0000-0000A3010000}"/>
    <cellStyle name="Goed 8" xfId="420" xr:uid="{00000000-0005-0000-0000-0000A4010000}"/>
    <cellStyle name="Goed 9" xfId="421" xr:uid="{00000000-0005-0000-0000-0000A5010000}"/>
    <cellStyle name="Invoer 10" xfId="422" xr:uid="{00000000-0005-0000-0000-0000A6010000}"/>
    <cellStyle name="Invoer 10 2" xfId="730" xr:uid="{BB33B5EF-CE5C-4484-9129-81589E46480A}"/>
    <cellStyle name="Invoer 10 3" xfId="699" xr:uid="{5A374776-8A53-4092-B69A-D78A04CAF0BF}"/>
    <cellStyle name="Invoer 11" xfId="423" xr:uid="{00000000-0005-0000-0000-0000A7010000}"/>
    <cellStyle name="Invoer 11 2" xfId="731" xr:uid="{7BD03D53-8D15-4ECE-8E81-B88C618C6AEA}"/>
    <cellStyle name="Invoer 11 3" xfId="698" xr:uid="{D57323AC-59ED-4124-B383-A935637223FB}"/>
    <cellStyle name="Invoer 12" xfId="424" xr:uid="{00000000-0005-0000-0000-0000A8010000}"/>
    <cellStyle name="Invoer 12 2" xfId="732" xr:uid="{C0E325CC-B1FE-4ACB-BA60-353DAA0ADE81}"/>
    <cellStyle name="Invoer 12 3" xfId="697" xr:uid="{9E4A1B58-0188-4106-BF17-83A1EEC85288}"/>
    <cellStyle name="Invoer 13" xfId="425" xr:uid="{00000000-0005-0000-0000-0000A9010000}"/>
    <cellStyle name="Invoer 13 2" xfId="733" xr:uid="{1AB761EF-55CF-4DC6-94B0-5ACA14968457}"/>
    <cellStyle name="Invoer 13 3" xfId="696" xr:uid="{3975B916-E56A-468B-A043-FB892C4D0E30}"/>
    <cellStyle name="Invoer 14" xfId="426" xr:uid="{00000000-0005-0000-0000-0000AA010000}"/>
    <cellStyle name="Invoer 14 2" xfId="734" xr:uid="{4F574BFB-7F1E-407E-BA4F-D7AF6D5A4E62}"/>
    <cellStyle name="Invoer 14 3" xfId="695" xr:uid="{08833BD7-4E14-46B7-B698-A3CEEDE30AB4}"/>
    <cellStyle name="Invoer 15" xfId="427" xr:uid="{00000000-0005-0000-0000-0000AB010000}"/>
    <cellStyle name="Invoer 15 2" xfId="735" xr:uid="{00369027-4EDD-4A49-9557-6518CC6D7E11}"/>
    <cellStyle name="Invoer 15 3" xfId="694" xr:uid="{4869106C-83EE-4E02-B922-3A7A2946A052}"/>
    <cellStyle name="Invoer 16" xfId="428" xr:uid="{00000000-0005-0000-0000-0000AC010000}"/>
    <cellStyle name="Invoer 16 2" xfId="736" xr:uid="{6F6F4C3B-0603-445D-B103-E20076BB4D3B}"/>
    <cellStyle name="Invoer 16 3" xfId="693" xr:uid="{0C4251E0-99EF-4D45-9C85-78FA0EE9FB4E}"/>
    <cellStyle name="Invoer 2" xfId="429" xr:uid="{00000000-0005-0000-0000-0000AD010000}"/>
    <cellStyle name="Invoer 2 2" xfId="737" xr:uid="{46852869-530E-44EA-8A09-10D8541AAD65}"/>
    <cellStyle name="Invoer 2 3" xfId="692" xr:uid="{C806B866-2C7E-4662-BEE8-90BB736CB860}"/>
    <cellStyle name="Invoer 3" xfId="430" xr:uid="{00000000-0005-0000-0000-0000AE010000}"/>
    <cellStyle name="Invoer 3 2" xfId="738" xr:uid="{EAD1BF74-2A75-4AE6-8E7D-EAF6939376E5}"/>
    <cellStyle name="Invoer 3 3" xfId="691" xr:uid="{94E0F73F-CB8D-4E5C-BE00-1BB43A825286}"/>
    <cellStyle name="Invoer 4" xfId="431" xr:uid="{00000000-0005-0000-0000-0000AF010000}"/>
    <cellStyle name="Invoer 4 2" xfId="739" xr:uid="{CBCA1608-B1C8-45E7-9575-C1A9FD7DBD68}"/>
    <cellStyle name="Invoer 4 3" xfId="690" xr:uid="{815D5D13-76B1-40C1-9D24-AF30FC5C8AF7}"/>
    <cellStyle name="Invoer 5" xfId="432" xr:uid="{00000000-0005-0000-0000-0000B0010000}"/>
    <cellStyle name="Invoer 5 2" xfId="740" xr:uid="{5D41F8CF-3841-4A28-B05F-5AD5297997D6}"/>
    <cellStyle name="Invoer 5 3" xfId="689" xr:uid="{2031CDCD-DBFA-4164-8603-2987D89A6135}"/>
    <cellStyle name="Invoer 6" xfId="433" xr:uid="{00000000-0005-0000-0000-0000B1010000}"/>
    <cellStyle name="Invoer 6 2" xfId="741" xr:uid="{DC628108-683A-4A38-A19B-2E13B2DA45C9}"/>
    <cellStyle name="Invoer 6 3" xfId="688" xr:uid="{16005DEB-7621-4242-8C14-780121B60DB0}"/>
    <cellStyle name="Invoer 7" xfId="434" xr:uid="{00000000-0005-0000-0000-0000B2010000}"/>
    <cellStyle name="Invoer 7 2" xfId="742" xr:uid="{E77A6F82-71F9-4049-A9F8-35C0E9267DAE}"/>
    <cellStyle name="Invoer 7 3" xfId="687" xr:uid="{4711074A-D4CA-40CF-89A3-01482747CE5B}"/>
    <cellStyle name="Invoer 8" xfId="435" xr:uid="{00000000-0005-0000-0000-0000B3010000}"/>
    <cellStyle name="Invoer 8 2" xfId="743" xr:uid="{68717351-4A5F-402D-B7E7-3B6E042A63EC}"/>
    <cellStyle name="Invoer 8 3" xfId="686" xr:uid="{07F78E67-477B-44F9-8393-E90C9F436A70}"/>
    <cellStyle name="Invoer 9" xfId="436" xr:uid="{00000000-0005-0000-0000-0000B4010000}"/>
    <cellStyle name="Invoer 9 2" xfId="744" xr:uid="{A4941A40-7D76-40BF-9892-B5C152F1F12E}"/>
    <cellStyle name="Invoer 9 3" xfId="685" xr:uid="{864B12CF-CCC5-4E3E-8A80-0D385CD0134D}"/>
    <cellStyle name="Komma 2" xfId="657" xr:uid="{00000000-0005-0000-0000-0000B5010000}"/>
    <cellStyle name="Komma 2 2" xfId="800" xr:uid="{33F7FA7D-DE2C-4036-98C5-0D0C287E3849}"/>
    <cellStyle name="Kop 1 10" xfId="437" xr:uid="{00000000-0005-0000-0000-0000B6010000}"/>
    <cellStyle name="Kop 1 11" xfId="438" xr:uid="{00000000-0005-0000-0000-0000B7010000}"/>
    <cellStyle name="Kop 1 12" xfId="439" xr:uid="{00000000-0005-0000-0000-0000B8010000}"/>
    <cellStyle name="Kop 1 13" xfId="440" xr:uid="{00000000-0005-0000-0000-0000B9010000}"/>
    <cellStyle name="Kop 1 14" xfId="441" xr:uid="{00000000-0005-0000-0000-0000BA010000}"/>
    <cellStyle name="Kop 1 15" xfId="442" xr:uid="{00000000-0005-0000-0000-0000BB010000}"/>
    <cellStyle name="Kop 1 16" xfId="443" xr:uid="{00000000-0005-0000-0000-0000BC010000}"/>
    <cellStyle name="Kop 1 2" xfId="444" xr:uid="{00000000-0005-0000-0000-0000BD010000}"/>
    <cellStyle name="Kop 1 3" xfId="445" xr:uid="{00000000-0005-0000-0000-0000BE010000}"/>
    <cellStyle name="Kop 1 4" xfId="446" xr:uid="{00000000-0005-0000-0000-0000BF010000}"/>
    <cellStyle name="Kop 1 5" xfId="447" xr:uid="{00000000-0005-0000-0000-0000C0010000}"/>
    <cellStyle name="Kop 1 6" xfId="448" xr:uid="{00000000-0005-0000-0000-0000C1010000}"/>
    <cellStyle name="Kop 1 7" xfId="449" xr:uid="{00000000-0005-0000-0000-0000C2010000}"/>
    <cellStyle name="Kop 1 8" xfId="450" xr:uid="{00000000-0005-0000-0000-0000C3010000}"/>
    <cellStyle name="Kop 1 9" xfId="451" xr:uid="{00000000-0005-0000-0000-0000C4010000}"/>
    <cellStyle name="Kop 2 10" xfId="452" xr:uid="{00000000-0005-0000-0000-0000C5010000}"/>
    <cellStyle name="Kop 2 11" xfId="453" xr:uid="{00000000-0005-0000-0000-0000C6010000}"/>
    <cellStyle name="Kop 2 12" xfId="454" xr:uid="{00000000-0005-0000-0000-0000C7010000}"/>
    <cellStyle name="Kop 2 13" xfId="455" xr:uid="{00000000-0005-0000-0000-0000C8010000}"/>
    <cellStyle name="Kop 2 14" xfId="456" xr:uid="{00000000-0005-0000-0000-0000C9010000}"/>
    <cellStyle name="Kop 2 15" xfId="457" xr:uid="{00000000-0005-0000-0000-0000CA010000}"/>
    <cellStyle name="Kop 2 16" xfId="458" xr:uid="{00000000-0005-0000-0000-0000CB010000}"/>
    <cellStyle name="Kop 2 2" xfId="459" xr:uid="{00000000-0005-0000-0000-0000CC010000}"/>
    <cellStyle name="Kop 2 3" xfId="460" xr:uid="{00000000-0005-0000-0000-0000CD010000}"/>
    <cellStyle name="Kop 2 4" xfId="461" xr:uid="{00000000-0005-0000-0000-0000CE010000}"/>
    <cellStyle name="Kop 2 5" xfId="462" xr:uid="{00000000-0005-0000-0000-0000CF010000}"/>
    <cellStyle name="Kop 2 6" xfId="463" xr:uid="{00000000-0005-0000-0000-0000D0010000}"/>
    <cellStyle name="Kop 2 7" xfId="464" xr:uid="{00000000-0005-0000-0000-0000D1010000}"/>
    <cellStyle name="Kop 2 8" xfId="465" xr:uid="{00000000-0005-0000-0000-0000D2010000}"/>
    <cellStyle name="Kop 2 9" xfId="466" xr:uid="{00000000-0005-0000-0000-0000D3010000}"/>
    <cellStyle name="Kop 3 10" xfId="467" xr:uid="{00000000-0005-0000-0000-0000D4010000}"/>
    <cellStyle name="Kop 3 11" xfId="468" xr:uid="{00000000-0005-0000-0000-0000D5010000}"/>
    <cellStyle name="Kop 3 12" xfId="469" xr:uid="{00000000-0005-0000-0000-0000D6010000}"/>
    <cellStyle name="Kop 3 13" xfId="470" xr:uid="{00000000-0005-0000-0000-0000D7010000}"/>
    <cellStyle name="Kop 3 14" xfId="471" xr:uid="{00000000-0005-0000-0000-0000D8010000}"/>
    <cellStyle name="Kop 3 15" xfId="472" xr:uid="{00000000-0005-0000-0000-0000D9010000}"/>
    <cellStyle name="Kop 3 16" xfId="473" xr:uid="{00000000-0005-0000-0000-0000DA010000}"/>
    <cellStyle name="Kop 3 2" xfId="474" xr:uid="{00000000-0005-0000-0000-0000DB010000}"/>
    <cellStyle name="Kop 3 3" xfId="475" xr:uid="{00000000-0005-0000-0000-0000DC010000}"/>
    <cellStyle name="Kop 3 4" xfId="476" xr:uid="{00000000-0005-0000-0000-0000DD010000}"/>
    <cellStyle name="Kop 3 5" xfId="477" xr:uid="{00000000-0005-0000-0000-0000DE010000}"/>
    <cellStyle name="Kop 3 6" xfId="478" xr:uid="{00000000-0005-0000-0000-0000DF010000}"/>
    <cellStyle name="Kop 3 7" xfId="479" xr:uid="{00000000-0005-0000-0000-0000E0010000}"/>
    <cellStyle name="Kop 3 8" xfId="480" xr:uid="{00000000-0005-0000-0000-0000E1010000}"/>
    <cellStyle name="Kop 3 9" xfId="481" xr:uid="{00000000-0005-0000-0000-0000E2010000}"/>
    <cellStyle name="Kop 4 10" xfId="482" xr:uid="{00000000-0005-0000-0000-0000E3010000}"/>
    <cellStyle name="Kop 4 11" xfId="483" xr:uid="{00000000-0005-0000-0000-0000E4010000}"/>
    <cellStyle name="Kop 4 12" xfId="484" xr:uid="{00000000-0005-0000-0000-0000E5010000}"/>
    <cellStyle name="Kop 4 13" xfId="485" xr:uid="{00000000-0005-0000-0000-0000E6010000}"/>
    <cellStyle name="Kop 4 14" xfId="486" xr:uid="{00000000-0005-0000-0000-0000E7010000}"/>
    <cellStyle name="Kop 4 15" xfId="487" xr:uid="{00000000-0005-0000-0000-0000E8010000}"/>
    <cellStyle name="Kop 4 16" xfId="488" xr:uid="{00000000-0005-0000-0000-0000E9010000}"/>
    <cellStyle name="Kop 4 2" xfId="489" xr:uid="{00000000-0005-0000-0000-0000EA010000}"/>
    <cellStyle name="Kop 4 3" xfId="490" xr:uid="{00000000-0005-0000-0000-0000EB010000}"/>
    <cellStyle name="Kop 4 4" xfId="491" xr:uid="{00000000-0005-0000-0000-0000EC010000}"/>
    <cellStyle name="Kop 4 5" xfId="492" xr:uid="{00000000-0005-0000-0000-0000ED010000}"/>
    <cellStyle name="Kop 4 6" xfId="493" xr:uid="{00000000-0005-0000-0000-0000EE010000}"/>
    <cellStyle name="Kop 4 7" xfId="494" xr:uid="{00000000-0005-0000-0000-0000EF010000}"/>
    <cellStyle name="Kop 4 8" xfId="495" xr:uid="{00000000-0005-0000-0000-0000F0010000}"/>
    <cellStyle name="Kop 4 9" xfId="496" xr:uid="{00000000-0005-0000-0000-0000F1010000}"/>
    <cellStyle name="Neutraal 10" xfId="497" xr:uid="{00000000-0005-0000-0000-0000F2010000}"/>
    <cellStyle name="Neutraal 11" xfId="498" xr:uid="{00000000-0005-0000-0000-0000F3010000}"/>
    <cellStyle name="Neutraal 12" xfId="499" xr:uid="{00000000-0005-0000-0000-0000F4010000}"/>
    <cellStyle name="Neutraal 13" xfId="500" xr:uid="{00000000-0005-0000-0000-0000F5010000}"/>
    <cellStyle name="Neutraal 14" xfId="501" xr:uid="{00000000-0005-0000-0000-0000F6010000}"/>
    <cellStyle name="Neutraal 15" xfId="502" xr:uid="{00000000-0005-0000-0000-0000F7010000}"/>
    <cellStyle name="Neutraal 16" xfId="503" xr:uid="{00000000-0005-0000-0000-0000F8010000}"/>
    <cellStyle name="Neutraal 2" xfId="504" xr:uid="{00000000-0005-0000-0000-0000F9010000}"/>
    <cellStyle name="Neutraal 3" xfId="505" xr:uid="{00000000-0005-0000-0000-0000FA010000}"/>
    <cellStyle name="Neutraal 4" xfId="506" xr:uid="{00000000-0005-0000-0000-0000FB010000}"/>
    <cellStyle name="Neutraal 5" xfId="507" xr:uid="{00000000-0005-0000-0000-0000FC010000}"/>
    <cellStyle name="Neutraal 6" xfId="508" xr:uid="{00000000-0005-0000-0000-0000FD010000}"/>
    <cellStyle name="Neutraal 7" xfId="509" xr:uid="{00000000-0005-0000-0000-0000FE010000}"/>
    <cellStyle name="Neutraal 8" xfId="510" xr:uid="{00000000-0005-0000-0000-0000FF010000}"/>
    <cellStyle name="Neutraal 9" xfId="511" xr:uid="{00000000-0005-0000-0000-000000020000}"/>
    <cellStyle name="Notitie 10" xfId="512" xr:uid="{00000000-0005-0000-0000-000001020000}"/>
    <cellStyle name="Notitie 10 2" xfId="745" xr:uid="{78B186CD-C6EE-4EAE-A754-BEAB5E9B6064}"/>
    <cellStyle name="Notitie 10 3" xfId="684" xr:uid="{F144DEAD-B89B-41E8-BC14-28A14983DA53}"/>
    <cellStyle name="Notitie 11" xfId="513" xr:uid="{00000000-0005-0000-0000-000002020000}"/>
    <cellStyle name="Notitie 11 2" xfId="746" xr:uid="{D84E5CE5-12A0-474A-8A9D-43A7F38A97FC}"/>
    <cellStyle name="Notitie 11 3" xfId="683" xr:uid="{179B0AEC-C69A-4DA6-9747-88C5E2E92299}"/>
    <cellStyle name="Notitie 12" xfId="514" xr:uid="{00000000-0005-0000-0000-000003020000}"/>
    <cellStyle name="Notitie 12 2" xfId="747" xr:uid="{69AF02D3-8846-4961-B045-DF6563398199}"/>
    <cellStyle name="Notitie 12 3" xfId="682" xr:uid="{B2BC5A65-B06D-4AE7-A7B8-432ED105E4E7}"/>
    <cellStyle name="Notitie 13" xfId="515" xr:uid="{00000000-0005-0000-0000-000004020000}"/>
    <cellStyle name="Notitie 13 2" xfId="748" xr:uid="{5D18BD8E-B605-4053-AA42-4C1063969265}"/>
    <cellStyle name="Notitie 13 3" xfId="681" xr:uid="{1BB9C04B-B574-4B31-9435-2962F7A1D24C}"/>
    <cellStyle name="Notitie 14" xfId="516" xr:uid="{00000000-0005-0000-0000-000005020000}"/>
    <cellStyle name="Notitie 14 2" xfId="749" xr:uid="{A9EB4B2E-7C05-4C05-9D1D-1C170625EB21}"/>
    <cellStyle name="Notitie 14 3" xfId="680" xr:uid="{0732A68A-FBEB-4DF0-8219-D56AF2540BD9}"/>
    <cellStyle name="Notitie 15" xfId="517" xr:uid="{00000000-0005-0000-0000-000006020000}"/>
    <cellStyle name="Notitie 15 2" xfId="750" xr:uid="{FD6C0C3A-AD6A-4950-8B7C-A8E5ED0EE9CA}"/>
    <cellStyle name="Notitie 15 3" xfId="679" xr:uid="{E42D2560-CA97-499F-9A65-1F5FB456F325}"/>
    <cellStyle name="Notitie 16" xfId="518" xr:uid="{00000000-0005-0000-0000-000007020000}"/>
    <cellStyle name="Notitie 16 2" xfId="751" xr:uid="{776DCD7E-BB5C-4C64-A5B5-F54B22A86671}"/>
    <cellStyle name="Notitie 16 3" xfId="678" xr:uid="{4554587A-EAE7-49C7-B802-4DC43F136608}"/>
    <cellStyle name="Notitie 2" xfId="519" xr:uid="{00000000-0005-0000-0000-000008020000}"/>
    <cellStyle name="Notitie 2 2" xfId="520" xr:uid="{00000000-0005-0000-0000-000009020000}"/>
    <cellStyle name="Notitie 2 2 2" xfId="753" xr:uid="{0FA8CBEB-4E8A-49F3-B93D-57801BE8A524}"/>
    <cellStyle name="Notitie 2 2 3" xfId="676" xr:uid="{80CEA75D-5096-4965-BC3E-30268CB70E7F}"/>
    <cellStyle name="Notitie 2 3" xfId="752" xr:uid="{EAF7D62E-EB9E-4232-8862-592699D88B92}"/>
    <cellStyle name="Notitie 2 4" xfId="677" xr:uid="{8956278D-59C3-419B-98B7-87981EC50EB6}"/>
    <cellStyle name="Notitie 3" xfId="521" xr:uid="{00000000-0005-0000-0000-00000A020000}"/>
    <cellStyle name="Notitie 3 2" xfId="754" xr:uid="{29A9DB67-D0C3-4393-A207-7ECD8E037F1F}"/>
    <cellStyle name="Notitie 3 3" xfId="675" xr:uid="{CFD644B9-E594-4D09-820C-623AB40D1234}"/>
    <cellStyle name="Notitie 4" xfId="522" xr:uid="{00000000-0005-0000-0000-00000B020000}"/>
    <cellStyle name="Notitie 4 2" xfId="755" xr:uid="{7570C487-E5E8-4A0F-B389-267F5C70945F}"/>
    <cellStyle name="Notitie 4 3" xfId="674" xr:uid="{16980555-6969-45E9-B6A1-EEB20D9AFEC5}"/>
    <cellStyle name="Notitie 5" xfId="523" xr:uid="{00000000-0005-0000-0000-00000C020000}"/>
    <cellStyle name="Notitie 5 2" xfId="756" xr:uid="{129C11FC-9BA1-4E89-91AF-47BD5E6F0AE4}"/>
    <cellStyle name="Notitie 5 3" xfId="673" xr:uid="{6365CE38-4C5C-40F6-9B12-D72C6E4249AA}"/>
    <cellStyle name="Notitie 6" xfId="524" xr:uid="{00000000-0005-0000-0000-00000D020000}"/>
    <cellStyle name="Notitie 6 2" xfId="757" xr:uid="{68EB5896-7DB3-4C85-8A85-E6A83458336F}"/>
    <cellStyle name="Notitie 6 3" xfId="672" xr:uid="{D15E2B42-8F3C-46F5-99CA-3DCBA639831B}"/>
    <cellStyle name="Notitie 7" xfId="525" xr:uid="{00000000-0005-0000-0000-00000E020000}"/>
    <cellStyle name="Notitie 7 2" xfId="758" xr:uid="{AD99BF70-9D9B-4C67-9A7A-79A18DF6B9C6}"/>
    <cellStyle name="Notitie 7 3" xfId="671" xr:uid="{D611B12F-AE5D-49DF-B1D5-321073C40F1C}"/>
    <cellStyle name="Notitie 8" xfId="526" xr:uid="{00000000-0005-0000-0000-00000F020000}"/>
    <cellStyle name="Notitie 8 2" xfId="759" xr:uid="{09D9C3C8-B377-4787-981E-5C268A4BCB7A}"/>
    <cellStyle name="Notitie 8 3" xfId="670" xr:uid="{D7204718-7A10-4A3E-8739-D53C1B48C7EE}"/>
    <cellStyle name="Notitie 9" xfId="527" xr:uid="{00000000-0005-0000-0000-000010020000}"/>
    <cellStyle name="Notitie 9 2" xfId="760" xr:uid="{4A31B578-6CD2-49ED-8D2E-663C3C915F69}"/>
    <cellStyle name="Notitie 9 3" xfId="669" xr:uid="{44C02BE5-698E-4C40-8294-926C55288C58}"/>
    <cellStyle name="Ongeldig 10" xfId="528" xr:uid="{00000000-0005-0000-0000-000011020000}"/>
    <cellStyle name="Ongeldig 11" xfId="529" xr:uid="{00000000-0005-0000-0000-000012020000}"/>
    <cellStyle name="Ongeldig 12" xfId="530" xr:uid="{00000000-0005-0000-0000-000013020000}"/>
    <cellStyle name="Ongeldig 13" xfId="531" xr:uid="{00000000-0005-0000-0000-000014020000}"/>
    <cellStyle name="Ongeldig 14" xfId="532" xr:uid="{00000000-0005-0000-0000-000015020000}"/>
    <cellStyle name="Ongeldig 15" xfId="533" xr:uid="{00000000-0005-0000-0000-000016020000}"/>
    <cellStyle name="Ongeldig 16" xfId="534" xr:uid="{00000000-0005-0000-0000-000017020000}"/>
    <cellStyle name="Ongeldig 2" xfId="535" xr:uid="{00000000-0005-0000-0000-000018020000}"/>
    <cellStyle name="Ongeldig 3" xfId="536" xr:uid="{00000000-0005-0000-0000-000019020000}"/>
    <cellStyle name="Ongeldig 4" xfId="537" xr:uid="{00000000-0005-0000-0000-00001A020000}"/>
    <cellStyle name="Ongeldig 5" xfId="538" xr:uid="{00000000-0005-0000-0000-00001B020000}"/>
    <cellStyle name="Ongeldig 6" xfId="539" xr:uid="{00000000-0005-0000-0000-00001C020000}"/>
    <cellStyle name="Ongeldig 7" xfId="540" xr:uid="{00000000-0005-0000-0000-00001D020000}"/>
    <cellStyle name="Ongeldig 8" xfId="541" xr:uid="{00000000-0005-0000-0000-00001E020000}"/>
    <cellStyle name="Ongeldig 9" xfId="542" xr:uid="{00000000-0005-0000-0000-00001F020000}"/>
    <cellStyle name="Procent 2" xfId="658" xr:uid="{00000000-0005-0000-0000-000020020000}"/>
    <cellStyle name="Procent 2 2" xfId="801" xr:uid="{65DF0124-6999-4AE5-AC8C-133BDCB2C6CC}"/>
    <cellStyle name="Standaard" xfId="0" builtinId="0"/>
    <cellStyle name="Standaard 10" xfId="543" xr:uid="{00000000-0005-0000-0000-000022020000}"/>
    <cellStyle name="Standaard 11" xfId="544" xr:uid="{00000000-0005-0000-0000-000023020000}"/>
    <cellStyle name="Standaard 12" xfId="545" xr:uid="{00000000-0005-0000-0000-000024020000}"/>
    <cellStyle name="Standaard 13" xfId="546" xr:uid="{00000000-0005-0000-0000-000025020000}"/>
    <cellStyle name="Standaard 14" xfId="547" xr:uid="{00000000-0005-0000-0000-000026020000}"/>
    <cellStyle name="Standaard 15" xfId="548" xr:uid="{00000000-0005-0000-0000-000027020000}"/>
    <cellStyle name="Standaard 16" xfId="549" xr:uid="{00000000-0005-0000-0000-000028020000}"/>
    <cellStyle name="Standaard 17" xfId="550" xr:uid="{00000000-0005-0000-0000-000029020000}"/>
    <cellStyle name="Standaard 18" xfId="551" xr:uid="{00000000-0005-0000-0000-00002A020000}"/>
    <cellStyle name="Standaard 19" xfId="552" xr:uid="{00000000-0005-0000-0000-00002B020000}"/>
    <cellStyle name="Standaard 19 2" xfId="553" xr:uid="{00000000-0005-0000-0000-00002C020000}"/>
    <cellStyle name="Standaard 19 2 2" xfId="647" xr:uid="{00000000-0005-0000-0000-00002D020000}"/>
    <cellStyle name="Standaard 19 2 3" xfId="646" xr:uid="{00000000-0005-0000-0000-00002E020000}"/>
    <cellStyle name="Standaard 19 3" xfId="554" xr:uid="{00000000-0005-0000-0000-00002F020000}"/>
    <cellStyle name="Standaard 2" xfId="555" xr:uid="{00000000-0005-0000-0000-000030020000}"/>
    <cellStyle name="Standaard 20" xfId="556" xr:uid="{00000000-0005-0000-0000-000031020000}"/>
    <cellStyle name="Standaard 21" xfId="557" xr:uid="{00000000-0005-0000-0000-000032020000}"/>
    <cellStyle name="Standaard 22" xfId="558" xr:uid="{00000000-0005-0000-0000-000033020000}"/>
    <cellStyle name="Standaard 23" xfId="559" xr:uid="{00000000-0005-0000-0000-000034020000}"/>
    <cellStyle name="Standaard 24" xfId="560" xr:uid="{00000000-0005-0000-0000-000035020000}"/>
    <cellStyle name="Standaard 25" xfId="648" xr:uid="{00000000-0005-0000-0000-000036020000}"/>
    <cellStyle name="Standaard 25 2" xfId="793" xr:uid="{5F5450BF-B590-45D9-9CF8-307D426A25E0}"/>
    <cellStyle name="Standaard 26" xfId="653" xr:uid="{00000000-0005-0000-0000-000037020000}"/>
    <cellStyle name="Standaard 26 2" xfId="656" xr:uid="{00000000-0005-0000-0000-000038020000}"/>
    <cellStyle name="Standaard 26 2 2" xfId="667" xr:uid="{7FC71FD0-C67C-4FAA-B3A1-B85F3C1FAB15}"/>
    <cellStyle name="Standaard 26 2 2 2" xfId="808" xr:uid="{D1ABF40C-1116-451B-A57F-AA97E9355B86}"/>
    <cellStyle name="Standaard 26 2 3" xfId="799" xr:uid="{A4C93A88-D543-40EB-8DF9-1F666EA38896}"/>
    <cellStyle name="Standaard 26 3" xfId="660" xr:uid="{00000000-0005-0000-0000-000039020000}"/>
    <cellStyle name="Standaard 26 3 2" xfId="665" xr:uid="{11D27DD5-C65C-4895-AFAC-9728ED038729}"/>
    <cellStyle name="Standaard 26 3 2 2" xfId="806" xr:uid="{A913CF64-B044-4F57-81B2-1623D9001C48}"/>
    <cellStyle name="Standaard 26 3 3" xfId="803" xr:uid="{09E1D958-3480-4D30-8703-DA7531787708}"/>
    <cellStyle name="Standaard 26 4" xfId="661" xr:uid="{00000000-0005-0000-0000-00003A020000}"/>
    <cellStyle name="Standaard 26 4 2" xfId="804" xr:uid="{9F506881-0135-49FA-A257-3057863F5136}"/>
    <cellStyle name="Standaard 26 5" xfId="664" xr:uid="{D7AEE689-66E6-4D24-96C2-395C07604D44}"/>
    <cellStyle name="Standaard 26 5 2" xfId="805" xr:uid="{CEA64034-24D6-4733-BDD7-06494C476534}"/>
    <cellStyle name="Standaard 26 6" xfId="668" xr:uid="{6243B520-662C-4DFA-8132-AB4FAAC382F1}"/>
    <cellStyle name="Standaard 26 6 2" xfId="809" xr:uid="{3A7781D0-E6E7-4C5A-95C8-3C93B8BFF27F}"/>
    <cellStyle name="Standaard 26 7" xfId="797" xr:uid="{4897DCBC-B9C4-4BF3-BF60-5C9D6FE4AE3B}"/>
    <cellStyle name="Standaard 27" xfId="650" xr:uid="{00000000-0005-0000-0000-00003B020000}"/>
    <cellStyle name="Standaard 27 2" xfId="654" xr:uid="{00000000-0005-0000-0000-00003C020000}"/>
    <cellStyle name="Standaard 27 3" xfId="794" xr:uid="{F2864EB2-2471-44F2-BCB8-E00D08F9B6BD}"/>
    <cellStyle name="Standaard 29" xfId="666" xr:uid="{C2FC2661-3D5D-47FF-9B5F-DAA8640131D9}"/>
    <cellStyle name="Standaard 29 2" xfId="807" xr:uid="{1053797B-8B33-4899-B4A9-1917CA060CAA}"/>
    <cellStyle name="Standaard 3" xfId="561" xr:uid="{00000000-0005-0000-0000-00003D020000}"/>
    <cellStyle name="Standaard 3 2" xfId="562" xr:uid="{00000000-0005-0000-0000-00003E020000}"/>
    <cellStyle name="Standaard 3 3" xfId="649" xr:uid="{00000000-0005-0000-0000-00003F020000}"/>
    <cellStyle name="Standaard 30" xfId="655" xr:uid="{00000000-0005-0000-0000-000040020000}"/>
    <cellStyle name="Standaard 30 2" xfId="798" xr:uid="{0FE4C0E6-1F26-4516-873E-1DAF78CBD91A}"/>
    <cellStyle name="Standaard 4" xfId="563" xr:uid="{00000000-0005-0000-0000-000041020000}"/>
    <cellStyle name="Standaard 40" xfId="663" xr:uid="{00000000-0005-0000-0000-000042020000}"/>
    <cellStyle name="Standaard 5" xfId="564" xr:uid="{00000000-0005-0000-0000-000043020000}"/>
    <cellStyle name="Standaard 6" xfId="565" xr:uid="{00000000-0005-0000-0000-000044020000}"/>
    <cellStyle name="Standaard 7" xfId="566" xr:uid="{00000000-0005-0000-0000-000045020000}"/>
    <cellStyle name="Standaard 8" xfId="567" xr:uid="{00000000-0005-0000-0000-000046020000}"/>
    <cellStyle name="Standaard 9" xfId="568" xr:uid="{00000000-0005-0000-0000-000047020000}"/>
    <cellStyle name="Titel 10" xfId="569" xr:uid="{00000000-0005-0000-0000-000048020000}"/>
    <cellStyle name="Titel 11" xfId="570" xr:uid="{00000000-0005-0000-0000-000049020000}"/>
    <cellStyle name="Titel 12" xfId="571" xr:uid="{00000000-0005-0000-0000-00004A020000}"/>
    <cellStyle name="Titel 13" xfId="572" xr:uid="{00000000-0005-0000-0000-00004B020000}"/>
    <cellStyle name="Titel 14" xfId="573" xr:uid="{00000000-0005-0000-0000-00004C020000}"/>
    <cellStyle name="Titel 15" xfId="574" xr:uid="{00000000-0005-0000-0000-00004D020000}"/>
    <cellStyle name="Titel 16" xfId="575" xr:uid="{00000000-0005-0000-0000-00004E020000}"/>
    <cellStyle name="Titel 2" xfId="576" xr:uid="{00000000-0005-0000-0000-00004F020000}"/>
    <cellStyle name="Titel 3" xfId="577" xr:uid="{00000000-0005-0000-0000-000050020000}"/>
    <cellStyle name="Titel 4" xfId="578" xr:uid="{00000000-0005-0000-0000-000051020000}"/>
    <cellStyle name="Titel 5" xfId="579" xr:uid="{00000000-0005-0000-0000-000052020000}"/>
    <cellStyle name="Titel 6" xfId="580" xr:uid="{00000000-0005-0000-0000-000053020000}"/>
    <cellStyle name="Titel 7" xfId="581" xr:uid="{00000000-0005-0000-0000-000054020000}"/>
    <cellStyle name="Titel 8" xfId="582" xr:uid="{00000000-0005-0000-0000-000055020000}"/>
    <cellStyle name="Titel 9" xfId="583" xr:uid="{00000000-0005-0000-0000-000056020000}"/>
    <cellStyle name="Totaal 10" xfId="584" xr:uid="{00000000-0005-0000-0000-000057020000}"/>
    <cellStyle name="Totaal 10 2" xfId="761" xr:uid="{DA992BB1-44D2-4CED-93E3-9F0FD1C7E452}"/>
    <cellStyle name="Totaal 10 3" xfId="810" xr:uid="{3924D8B4-EFEE-40B6-9D56-A5233796EB44}"/>
    <cellStyle name="Totaal 11" xfId="585" xr:uid="{00000000-0005-0000-0000-000058020000}"/>
    <cellStyle name="Totaal 11 2" xfId="762" xr:uid="{3C703608-5994-4B30-A9D1-AFFB0BE17D14}"/>
    <cellStyle name="Totaal 11 3" xfId="811" xr:uid="{2616B046-7B77-4C09-8EF8-16764357658A}"/>
    <cellStyle name="Totaal 12" xfId="586" xr:uid="{00000000-0005-0000-0000-000059020000}"/>
    <cellStyle name="Totaal 12 2" xfId="763" xr:uid="{EB82CA72-F414-4ED3-93F1-B9FE80AA6484}"/>
    <cellStyle name="Totaal 12 3" xfId="812" xr:uid="{71AE2449-AF2A-49DF-86FA-9232CFCC7F02}"/>
    <cellStyle name="Totaal 13" xfId="587" xr:uid="{00000000-0005-0000-0000-00005A020000}"/>
    <cellStyle name="Totaal 13 2" xfId="764" xr:uid="{1D0668A0-1A0F-4352-B6BE-4FA49A3ABA6A}"/>
    <cellStyle name="Totaal 13 3" xfId="813" xr:uid="{2D3F4B98-0A15-44EC-8DC6-DA112E72DD2A}"/>
    <cellStyle name="Totaal 14" xfId="588" xr:uid="{00000000-0005-0000-0000-00005B020000}"/>
    <cellStyle name="Totaal 14 2" xfId="765" xr:uid="{B26B8743-ADA0-44B3-B694-06C4D33ABE58}"/>
    <cellStyle name="Totaal 14 3" xfId="814" xr:uid="{72C459D1-D52F-400D-8A7D-5439F7AED59B}"/>
    <cellStyle name="Totaal 15" xfId="589" xr:uid="{00000000-0005-0000-0000-00005C020000}"/>
    <cellStyle name="Totaal 15 2" xfId="766" xr:uid="{FD98C57F-D815-426D-B721-101E5EC17B30}"/>
    <cellStyle name="Totaal 15 3" xfId="815" xr:uid="{B4B5A610-2FD6-4EF4-A02D-B327B9757BB2}"/>
    <cellStyle name="Totaal 16" xfId="590" xr:uid="{00000000-0005-0000-0000-00005D020000}"/>
    <cellStyle name="Totaal 16 2" xfId="767" xr:uid="{66B4DEC4-6BA8-4831-BB9F-CFC13D9C059C}"/>
    <cellStyle name="Totaal 16 3" xfId="816" xr:uid="{0AF6925B-8C3D-44A2-AA90-739E82FBA0CE}"/>
    <cellStyle name="Totaal 2" xfId="591" xr:uid="{00000000-0005-0000-0000-00005E020000}"/>
    <cellStyle name="Totaal 2 2" xfId="768" xr:uid="{5AEA12DB-231A-4E5B-BE0F-A6331122108A}"/>
    <cellStyle name="Totaal 2 3" xfId="817" xr:uid="{E8062ADF-2F26-4B41-B1AA-402977C4CFB8}"/>
    <cellStyle name="Totaal 3" xfId="592" xr:uid="{00000000-0005-0000-0000-00005F020000}"/>
    <cellStyle name="Totaal 3 2" xfId="769" xr:uid="{DC4826D3-8B3D-4D5C-AF08-455028993558}"/>
    <cellStyle name="Totaal 3 3" xfId="818" xr:uid="{76129B21-E729-4822-B47B-75C70102DC5B}"/>
    <cellStyle name="Totaal 4" xfId="593" xr:uid="{00000000-0005-0000-0000-000060020000}"/>
    <cellStyle name="Totaal 4 2" xfId="770" xr:uid="{53887F6F-7A63-422B-BFD7-250619A0B6FE}"/>
    <cellStyle name="Totaal 4 3" xfId="819" xr:uid="{FF489B67-396C-41E8-B949-0B6063B5F647}"/>
    <cellStyle name="Totaal 5" xfId="594" xr:uid="{00000000-0005-0000-0000-000061020000}"/>
    <cellStyle name="Totaal 5 2" xfId="771" xr:uid="{33390F61-36FF-4183-89A0-1C33BCE93CBF}"/>
    <cellStyle name="Totaal 5 3" xfId="820" xr:uid="{6CD90BB9-C18F-4D15-8617-1C2C037E61D4}"/>
    <cellStyle name="Totaal 6" xfId="595" xr:uid="{00000000-0005-0000-0000-000062020000}"/>
    <cellStyle name="Totaal 6 2" xfId="772" xr:uid="{DBBC71A5-A74F-498E-817B-1B528A7B25F6}"/>
    <cellStyle name="Totaal 6 3" xfId="821" xr:uid="{782D4EBB-EAA0-4A3A-81A4-0772A64B5B42}"/>
    <cellStyle name="Totaal 7" xfId="596" xr:uid="{00000000-0005-0000-0000-000063020000}"/>
    <cellStyle name="Totaal 7 2" xfId="773" xr:uid="{8D1DDFFE-B74E-41B2-BD0D-0929C3E1619C}"/>
    <cellStyle name="Totaal 7 3" xfId="822" xr:uid="{3F8B40D4-EFD6-4085-8D3E-F6CFECEA9F7F}"/>
    <cellStyle name="Totaal 8" xfId="597" xr:uid="{00000000-0005-0000-0000-000064020000}"/>
    <cellStyle name="Totaal 8 2" xfId="774" xr:uid="{E5FA848D-3FCA-4C97-8606-81BA2A1E4E0A}"/>
    <cellStyle name="Totaal 8 3" xfId="823" xr:uid="{BCEC0660-CEE9-4A3B-A168-ED31C5F83F42}"/>
    <cellStyle name="Totaal 9" xfId="598" xr:uid="{00000000-0005-0000-0000-000065020000}"/>
    <cellStyle name="Totaal 9 2" xfId="775" xr:uid="{FE4DCB56-EE21-45C4-804D-9787FCCCFEF1}"/>
    <cellStyle name="Totaal 9 3" xfId="824" xr:uid="{C850005B-A2A0-481A-B85B-8CEB113506BC}"/>
    <cellStyle name="Uitvoer 10" xfId="599" xr:uid="{00000000-0005-0000-0000-000066020000}"/>
    <cellStyle name="Uitvoer 10 2" xfId="776" xr:uid="{EBE95FF0-F58D-44D0-B547-E698F208FF66}"/>
    <cellStyle name="Uitvoer 10 3" xfId="825" xr:uid="{BB8C4100-D6A4-471D-93F7-7F132F93DEAE}"/>
    <cellStyle name="Uitvoer 11" xfId="600" xr:uid="{00000000-0005-0000-0000-000067020000}"/>
    <cellStyle name="Uitvoer 11 2" xfId="777" xr:uid="{5E2277C1-E4E1-473F-A7DC-148BA9E127E1}"/>
    <cellStyle name="Uitvoer 11 3" xfId="826" xr:uid="{DF92C5DB-65F6-4198-8B88-15A09017CF1E}"/>
    <cellStyle name="Uitvoer 12" xfId="601" xr:uid="{00000000-0005-0000-0000-000068020000}"/>
    <cellStyle name="Uitvoer 12 2" xfId="778" xr:uid="{F2BBAD24-20C6-4138-9978-6B5EE484DC94}"/>
    <cellStyle name="Uitvoer 12 3" xfId="827" xr:uid="{CF92E236-526B-4A5F-9D7F-962B1A6BA6B2}"/>
    <cellStyle name="Uitvoer 13" xfId="602" xr:uid="{00000000-0005-0000-0000-000069020000}"/>
    <cellStyle name="Uitvoer 13 2" xfId="779" xr:uid="{D927B435-F3A0-4996-B12B-896A96B86449}"/>
    <cellStyle name="Uitvoer 13 3" xfId="828" xr:uid="{46DDF710-1A29-4B7A-A219-56C485FE7DC1}"/>
    <cellStyle name="Uitvoer 14" xfId="603" xr:uid="{00000000-0005-0000-0000-00006A020000}"/>
    <cellStyle name="Uitvoer 14 2" xfId="780" xr:uid="{2A447836-0877-4637-A313-2885239AC076}"/>
    <cellStyle name="Uitvoer 14 3" xfId="829" xr:uid="{7059EE28-F7FB-4D09-9040-863ADA5C9095}"/>
    <cellStyle name="Uitvoer 15" xfId="604" xr:uid="{00000000-0005-0000-0000-00006B020000}"/>
    <cellStyle name="Uitvoer 15 2" xfId="781" xr:uid="{D213AAC2-0B71-4968-8052-1816FC32E438}"/>
    <cellStyle name="Uitvoer 15 3" xfId="830" xr:uid="{7F33B59B-D483-4E24-BEBB-786F97C940AD}"/>
    <cellStyle name="Uitvoer 16" xfId="605" xr:uid="{00000000-0005-0000-0000-00006C020000}"/>
    <cellStyle name="Uitvoer 16 2" xfId="782" xr:uid="{FBA17AB9-A4BE-48DD-89A7-25D21B0AC43B}"/>
    <cellStyle name="Uitvoer 16 3" xfId="831" xr:uid="{46223C97-D9C7-4022-9530-C1B2C24E7A22}"/>
    <cellStyle name="Uitvoer 2" xfId="606" xr:uid="{00000000-0005-0000-0000-00006D020000}"/>
    <cellStyle name="Uitvoer 2 2" xfId="783" xr:uid="{8787CB10-4199-4C6B-A8B9-57163BBA98CC}"/>
    <cellStyle name="Uitvoer 2 3" xfId="832" xr:uid="{B605542B-FC20-45A4-A9B8-AD98AF5D9AE6}"/>
    <cellStyle name="Uitvoer 3" xfId="607" xr:uid="{00000000-0005-0000-0000-00006E020000}"/>
    <cellStyle name="Uitvoer 3 2" xfId="784" xr:uid="{B2C1B078-FE40-414A-B24B-BB91778F1EAB}"/>
    <cellStyle name="Uitvoer 3 3" xfId="833" xr:uid="{5ECDF586-A39C-4F6E-A436-E509532E128B}"/>
    <cellStyle name="Uitvoer 4" xfId="608" xr:uid="{00000000-0005-0000-0000-00006F020000}"/>
    <cellStyle name="Uitvoer 4 2" xfId="785" xr:uid="{B58CD770-982E-4851-A31E-F2865E7A6073}"/>
    <cellStyle name="Uitvoer 4 3" xfId="834" xr:uid="{0EB6CF64-5AD4-422F-900B-4FA85ADED247}"/>
    <cellStyle name="Uitvoer 5" xfId="609" xr:uid="{00000000-0005-0000-0000-000070020000}"/>
    <cellStyle name="Uitvoer 5 2" xfId="786" xr:uid="{81725BDA-9A63-4F44-A4E8-4C20EBD8B303}"/>
    <cellStyle name="Uitvoer 5 3" xfId="835" xr:uid="{313E0052-E694-4F5C-925C-9DDF216811BA}"/>
    <cellStyle name="Uitvoer 6" xfId="610" xr:uid="{00000000-0005-0000-0000-000071020000}"/>
    <cellStyle name="Uitvoer 6 2" xfId="787" xr:uid="{89AE4E52-9F35-4F6F-8818-A6F78FC222F7}"/>
    <cellStyle name="Uitvoer 6 3" xfId="836" xr:uid="{5F70704E-7A23-4227-BF84-8D7483D8AD4C}"/>
    <cellStyle name="Uitvoer 7" xfId="611" xr:uid="{00000000-0005-0000-0000-000072020000}"/>
    <cellStyle name="Uitvoer 7 2" xfId="788" xr:uid="{0CB28D97-7CB2-4A0B-8C35-5352B9F9C0AC}"/>
    <cellStyle name="Uitvoer 7 3" xfId="837" xr:uid="{8CC63DAE-324F-4D27-9430-DD096CA56278}"/>
    <cellStyle name="Uitvoer 8" xfId="612" xr:uid="{00000000-0005-0000-0000-000073020000}"/>
    <cellStyle name="Uitvoer 8 2" xfId="789" xr:uid="{BA8CB308-A3D6-4B8E-99A5-C6D778B38FEE}"/>
    <cellStyle name="Uitvoer 8 3" xfId="838" xr:uid="{E6B0C088-C7DC-46C4-BE13-11D2E9B73B32}"/>
    <cellStyle name="Uitvoer 9" xfId="613" xr:uid="{00000000-0005-0000-0000-000074020000}"/>
    <cellStyle name="Uitvoer 9 2" xfId="790" xr:uid="{BE5DA261-DBF0-4413-8942-45AE60A276CF}"/>
    <cellStyle name="Uitvoer 9 3" xfId="839" xr:uid="{DE3B8DD8-772D-4C0E-B264-F874189BD43A}"/>
    <cellStyle name="Valuta 2" xfId="614" xr:uid="{00000000-0005-0000-0000-000075020000}"/>
    <cellStyle name="Valuta 2 2" xfId="615" xr:uid="{00000000-0005-0000-0000-000076020000}"/>
    <cellStyle name="Valuta 2 2 2" xfId="652" xr:uid="{00000000-0005-0000-0000-000077020000}"/>
    <cellStyle name="Valuta 2 2 2 2" xfId="796" xr:uid="{631CDC9F-DDAE-4A7B-9DE9-DAC210659E0D}"/>
    <cellStyle name="Valuta 2 2 3" xfId="792" xr:uid="{C3D3A1F6-7847-4884-8232-61AB5AAC53DD}"/>
    <cellStyle name="Valuta 2 3" xfId="791" xr:uid="{2C16D977-A5AD-4516-B2A2-21C0645C31BB}"/>
    <cellStyle name="Valuta 3" xfId="651" xr:uid="{00000000-0005-0000-0000-000078020000}"/>
    <cellStyle name="Valuta 3 2" xfId="795" xr:uid="{EF2A22E9-D429-4F01-BCE1-7F8146338B92}"/>
    <cellStyle name="Valuta 4" xfId="659" xr:uid="{00000000-0005-0000-0000-000079020000}"/>
    <cellStyle name="Valuta 4 2" xfId="802" xr:uid="{E8DF866B-A982-41D3-B481-C458F207E817}"/>
    <cellStyle name="Verklarende tekst 10" xfId="616" xr:uid="{00000000-0005-0000-0000-00007A020000}"/>
    <cellStyle name="Verklarende tekst 11" xfId="617" xr:uid="{00000000-0005-0000-0000-00007B020000}"/>
    <cellStyle name="Verklarende tekst 12" xfId="618" xr:uid="{00000000-0005-0000-0000-00007C020000}"/>
    <cellStyle name="Verklarende tekst 13" xfId="619" xr:uid="{00000000-0005-0000-0000-00007D020000}"/>
    <cellStyle name="Verklarende tekst 14" xfId="620" xr:uid="{00000000-0005-0000-0000-00007E020000}"/>
    <cellStyle name="Verklarende tekst 15" xfId="621" xr:uid="{00000000-0005-0000-0000-00007F020000}"/>
    <cellStyle name="Verklarende tekst 16" xfId="622" xr:uid="{00000000-0005-0000-0000-000080020000}"/>
    <cellStyle name="Verklarende tekst 2" xfId="623" xr:uid="{00000000-0005-0000-0000-000081020000}"/>
    <cellStyle name="Verklarende tekst 3" xfId="624" xr:uid="{00000000-0005-0000-0000-000082020000}"/>
    <cellStyle name="Verklarende tekst 4" xfId="625" xr:uid="{00000000-0005-0000-0000-000083020000}"/>
    <cellStyle name="Verklarende tekst 5" xfId="626" xr:uid="{00000000-0005-0000-0000-000084020000}"/>
    <cellStyle name="Verklarende tekst 6" xfId="627" xr:uid="{00000000-0005-0000-0000-000085020000}"/>
    <cellStyle name="Verklarende tekst 7" xfId="628" xr:uid="{00000000-0005-0000-0000-000086020000}"/>
    <cellStyle name="Verklarende tekst 8" xfId="629" xr:uid="{00000000-0005-0000-0000-000087020000}"/>
    <cellStyle name="Verklarende tekst 9" xfId="630" xr:uid="{00000000-0005-0000-0000-000088020000}"/>
    <cellStyle name="Waarschuwingstekst 10" xfId="631" xr:uid="{00000000-0005-0000-0000-000089020000}"/>
    <cellStyle name="Waarschuwingstekst 11" xfId="632" xr:uid="{00000000-0005-0000-0000-00008A020000}"/>
    <cellStyle name="Waarschuwingstekst 12" xfId="633" xr:uid="{00000000-0005-0000-0000-00008B020000}"/>
    <cellStyle name="Waarschuwingstekst 13" xfId="634" xr:uid="{00000000-0005-0000-0000-00008C020000}"/>
    <cellStyle name="Waarschuwingstekst 14" xfId="635" xr:uid="{00000000-0005-0000-0000-00008D020000}"/>
    <cellStyle name="Waarschuwingstekst 15" xfId="636" xr:uid="{00000000-0005-0000-0000-00008E020000}"/>
    <cellStyle name="Waarschuwingstekst 16" xfId="637" xr:uid="{00000000-0005-0000-0000-00008F020000}"/>
    <cellStyle name="Waarschuwingstekst 2" xfId="638" xr:uid="{00000000-0005-0000-0000-000090020000}"/>
    <cellStyle name="Waarschuwingstekst 3" xfId="639" xr:uid="{00000000-0005-0000-0000-000091020000}"/>
    <cellStyle name="Waarschuwingstekst 4" xfId="640" xr:uid="{00000000-0005-0000-0000-000092020000}"/>
    <cellStyle name="Waarschuwingstekst 5" xfId="641" xr:uid="{00000000-0005-0000-0000-000093020000}"/>
    <cellStyle name="Waarschuwingstekst 6" xfId="642" xr:uid="{00000000-0005-0000-0000-000094020000}"/>
    <cellStyle name="Waarschuwingstekst 7" xfId="643" xr:uid="{00000000-0005-0000-0000-000095020000}"/>
    <cellStyle name="Waarschuwingstekst 8" xfId="644" xr:uid="{00000000-0005-0000-0000-000096020000}"/>
    <cellStyle name="Waarschuwingstekst 9" xfId="645" xr:uid="{00000000-0005-0000-0000-000097020000}"/>
  </cellStyles>
  <dxfs count="0"/>
  <tableStyles count="0" defaultTableStyle="TableStyleMedium9" defaultPivotStyle="PivotStyleLight16"/>
  <colors>
    <mruColors>
      <color rgb="FF3366FF"/>
      <color rgb="FFFFFF99"/>
      <color rgb="FF99CCFF"/>
      <color rgb="FF0066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304800</xdr:colOff>
      <xdr:row>1</xdr:row>
      <xdr:rowOff>304800</xdr:rowOff>
    </xdr:to>
    <xdr:sp macro="" textlink="">
      <xdr:nvSpPr>
        <xdr:cNvPr id="1027" name="AutoShape 3" descr="Logo Gemeente Katwijk">
          <a:extLst>
            <a:ext uri="{FF2B5EF4-FFF2-40B4-BE49-F238E27FC236}">
              <a16:creationId xmlns:a16="http://schemas.microsoft.com/office/drawing/2014/main" id="{00000000-0008-0000-0000-000003040000}"/>
            </a:ext>
          </a:extLst>
        </xdr:cNvPr>
        <xdr:cNvSpPr>
          <a:spLocks noChangeAspect="1" noChangeArrowheads="1"/>
        </xdr:cNvSpPr>
      </xdr:nvSpPr>
      <xdr:spPr bwMode="auto">
        <a:xfrm>
          <a:off x="1905000" y="3962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333375</xdr:colOff>
      <xdr:row>1</xdr:row>
      <xdr:rowOff>342900</xdr:rowOff>
    </xdr:from>
    <xdr:to>
      <xdr:col>4</xdr:col>
      <xdr:colOff>847497</xdr:colOff>
      <xdr:row>2</xdr:row>
      <xdr:rowOff>95729</xdr:rowOff>
    </xdr:to>
    <xdr:pic>
      <xdr:nvPicPr>
        <xdr:cNvPr id="2" name="Afbeelding 1">
          <a:extLst>
            <a:ext uri="{FF2B5EF4-FFF2-40B4-BE49-F238E27FC236}">
              <a16:creationId xmlns:a16="http://schemas.microsoft.com/office/drawing/2014/main" id="{BD1D6361-4AAA-4309-B32B-FAB7B03A5AD8}"/>
            </a:ext>
          </a:extLst>
        </xdr:cNvPr>
        <xdr:cNvPicPr>
          <a:picLocks noChangeAspect="1"/>
        </xdr:cNvPicPr>
      </xdr:nvPicPr>
      <xdr:blipFill>
        <a:blip xmlns:r="http://schemas.openxmlformats.org/officeDocument/2006/relationships" r:embed="rId1"/>
        <a:stretch>
          <a:fillRect/>
        </a:stretch>
      </xdr:blipFill>
      <xdr:spPr>
        <a:xfrm>
          <a:off x="933450" y="742950"/>
          <a:ext cx="1761897" cy="1133954"/>
        </a:xfrm>
        <a:prstGeom prst="rect">
          <a:avLst/>
        </a:prstGeom>
      </xdr:spPr>
    </xdr:pic>
    <xdr:clientData/>
  </xdr:twoCellAnchor>
  <xdr:twoCellAnchor editAs="oneCell">
    <xdr:from>
      <xdr:col>5</xdr:col>
      <xdr:colOff>628650</xdr:colOff>
      <xdr:row>1</xdr:row>
      <xdr:rowOff>304800</xdr:rowOff>
    </xdr:from>
    <xdr:to>
      <xdr:col>7</xdr:col>
      <xdr:colOff>697391</xdr:colOff>
      <xdr:row>2</xdr:row>
      <xdr:rowOff>82015</xdr:rowOff>
    </xdr:to>
    <xdr:pic>
      <xdr:nvPicPr>
        <xdr:cNvPr id="3" name="Afbeelding 2">
          <a:extLst>
            <a:ext uri="{FF2B5EF4-FFF2-40B4-BE49-F238E27FC236}">
              <a16:creationId xmlns:a16="http://schemas.microsoft.com/office/drawing/2014/main" id="{22EA2DFC-CA28-4E14-A722-37241D8AD460}"/>
            </a:ext>
          </a:extLst>
        </xdr:cNvPr>
        <xdr:cNvPicPr>
          <a:picLocks noChangeAspect="1"/>
        </xdr:cNvPicPr>
      </xdr:nvPicPr>
      <xdr:blipFill>
        <a:blip xmlns:r="http://schemas.openxmlformats.org/officeDocument/2006/relationships" r:embed="rId2"/>
        <a:stretch>
          <a:fillRect/>
        </a:stretch>
      </xdr:blipFill>
      <xdr:spPr>
        <a:xfrm>
          <a:off x="3371850" y="704850"/>
          <a:ext cx="1859441" cy="115834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pageSetUpPr fitToPage="1"/>
  </sheetPr>
  <dimension ref="B1:J13"/>
  <sheetViews>
    <sheetView showGridLines="0" tabSelected="1" zoomScale="110" zoomScaleNormal="110" zoomScaleSheetLayoutView="100" workbookViewId="0">
      <selection activeCell="K4" sqref="K4"/>
    </sheetView>
  </sheetViews>
  <sheetFormatPr defaultColWidth="9.140625" defaultRowHeight="13.5" x14ac:dyDescent="0.25"/>
  <cols>
    <col min="1" max="1" width="3.7109375" style="4" customWidth="1"/>
    <col min="2" max="3" width="5.28515625" style="4" customWidth="1"/>
    <col min="4" max="8" width="13.42578125" style="4" customWidth="1"/>
    <col min="9" max="9" width="11.140625" style="4" customWidth="1"/>
    <col min="10" max="10" width="17.7109375" style="4" customWidth="1"/>
    <col min="11" max="11" width="98.140625" style="4" bestFit="1" customWidth="1"/>
    <col min="12" max="16384" width="9.140625" style="4"/>
  </cols>
  <sheetData>
    <row r="1" spans="2:10" ht="31.5" customHeight="1" x14ac:dyDescent="0.25"/>
    <row r="2" spans="2:10" ht="108.75" customHeight="1" x14ac:dyDescent="0.25">
      <c r="B2" s="7"/>
      <c r="C2" s="8"/>
      <c r="D2" s="8"/>
      <c r="E2" s="8"/>
      <c r="F2" s="8"/>
      <c r="G2" s="8"/>
      <c r="H2" s="8"/>
      <c r="I2" s="9"/>
    </row>
    <row r="3" spans="2:10" ht="40.5" customHeight="1" x14ac:dyDescent="0.25">
      <c r="B3" s="10"/>
      <c r="C3" s="5"/>
      <c r="D3" s="5"/>
      <c r="E3" s="5"/>
      <c r="F3" s="5"/>
      <c r="G3" s="13"/>
      <c r="H3" s="13"/>
      <c r="I3" s="29"/>
    </row>
    <row r="4" spans="2:10" ht="92.25" customHeight="1" x14ac:dyDescent="0.25">
      <c r="B4" s="152" t="s">
        <v>254</v>
      </c>
      <c r="C4" s="153"/>
      <c r="D4" s="153"/>
      <c r="E4" s="153"/>
      <c r="F4" s="153"/>
      <c r="G4" s="153"/>
      <c r="H4" s="153"/>
      <c r="I4" s="154"/>
      <c r="J4" s="118"/>
    </row>
    <row r="5" spans="2:10" ht="17.25" customHeight="1" x14ac:dyDescent="0.25">
      <c r="B5" s="11"/>
      <c r="C5" s="5"/>
      <c r="D5" s="30" t="s">
        <v>1</v>
      </c>
      <c r="E5" s="6"/>
      <c r="F5" s="6"/>
      <c r="G5" s="6"/>
      <c r="H5" s="6"/>
      <c r="I5" s="12"/>
    </row>
    <row r="6" spans="2:10" ht="16.5" customHeight="1" x14ac:dyDescent="0.25">
      <c r="B6" s="11"/>
      <c r="C6" s="5">
        <v>1</v>
      </c>
      <c r="D6" s="31" t="s">
        <v>26</v>
      </c>
      <c r="E6" s="6"/>
      <c r="F6" s="6"/>
      <c r="G6" s="6"/>
      <c r="H6" s="6"/>
      <c r="I6" s="12"/>
    </row>
    <row r="7" spans="2:10" ht="16.5" customHeight="1" x14ac:dyDescent="0.25">
      <c r="B7" s="11"/>
      <c r="C7" s="5">
        <f>C6+1</f>
        <v>2</v>
      </c>
      <c r="D7" s="31" t="s">
        <v>94</v>
      </c>
      <c r="E7" s="6"/>
      <c r="F7" s="6"/>
      <c r="G7" s="6"/>
      <c r="H7" s="6"/>
      <c r="I7" s="12"/>
    </row>
    <row r="8" spans="2:10" ht="16.5" customHeight="1" x14ac:dyDescent="0.25">
      <c r="B8" s="11"/>
      <c r="C8" s="5">
        <f t="shared" ref="C8:C12" si="0">C7+1</f>
        <v>3</v>
      </c>
      <c r="D8" s="31" t="s">
        <v>255</v>
      </c>
      <c r="E8" s="6"/>
      <c r="F8" s="6"/>
      <c r="G8" s="6"/>
      <c r="H8" s="6"/>
      <c r="I8" s="12"/>
    </row>
    <row r="9" spans="2:10" ht="16.5" customHeight="1" x14ac:dyDescent="0.25">
      <c r="B9" s="89"/>
      <c r="C9" s="5">
        <f t="shared" si="0"/>
        <v>4</v>
      </c>
      <c r="D9" s="31" t="s">
        <v>256</v>
      </c>
      <c r="E9" s="6"/>
      <c r="F9" s="6"/>
      <c r="G9" s="6"/>
      <c r="H9" s="6"/>
      <c r="I9" s="12"/>
    </row>
    <row r="10" spans="2:10" ht="16.5" customHeight="1" x14ac:dyDescent="0.25">
      <c r="B10" s="89"/>
      <c r="C10" s="5">
        <f t="shared" si="0"/>
        <v>5</v>
      </c>
      <c r="D10" s="31" t="s">
        <v>257</v>
      </c>
      <c r="E10" s="6"/>
      <c r="F10" s="6"/>
      <c r="G10" s="6"/>
      <c r="H10" s="6"/>
      <c r="I10" s="12"/>
    </row>
    <row r="11" spans="2:10" ht="16.5" customHeight="1" x14ac:dyDescent="0.25">
      <c r="B11" s="11"/>
      <c r="C11" s="5">
        <f t="shared" si="0"/>
        <v>6</v>
      </c>
      <c r="D11" s="31" t="s">
        <v>258</v>
      </c>
      <c r="E11" s="6"/>
      <c r="F11" s="6"/>
      <c r="G11" s="6"/>
      <c r="H11" s="6"/>
      <c r="I11" s="12"/>
    </row>
    <row r="12" spans="2:10" ht="16.5" customHeight="1" x14ac:dyDescent="0.25">
      <c r="B12" s="11"/>
      <c r="C12" s="5">
        <f t="shared" si="0"/>
        <v>7</v>
      </c>
      <c r="D12" s="31" t="s">
        <v>259</v>
      </c>
      <c r="E12" s="6"/>
      <c r="F12" s="6"/>
      <c r="G12" s="6"/>
      <c r="H12" s="6"/>
      <c r="I12" s="12"/>
    </row>
    <row r="13" spans="2:10" x14ac:dyDescent="0.25">
      <c r="B13" s="121"/>
      <c r="C13" s="119"/>
      <c r="D13" s="119"/>
      <c r="E13" s="119"/>
      <c r="F13" s="119"/>
      <c r="G13" s="119"/>
      <c r="H13" s="119"/>
      <c r="I13" s="120"/>
    </row>
  </sheetData>
  <mergeCells count="1">
    <mergeCell ref="B4:I4"/>
  </mergeCells>
  <phoneticPr fontId="18" type="noConversion"/>
  <printOptions horizontalCentered="1"/>
  <pageMargins left="0.70866141732283472" right="0.70866141732283472" top="0.47244094488188981" bottom="0.43307086614173229" header="0.31496062992125984" footer="0.31496062992125984"/>
  <pageSetup paperSize="9" scale="8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1:J710"/>
  <sheetViews>
    <sheetView topLeftCell="A15" zoomScale="90" zoomScaleNormal="90" workbookViewId="0">
      <selection activeCell="C52" sqref="C52"/>
    </sheetView>
  </sheetViews>
  <sheetFormatPr defaultColWidth="8.85546875" defaultRowHeight="14.25" x14ac:dyDescent="0.3"/>
  <cols>
    <col min="1" max="1" width="9.85546875" style="27" customWidth="1"/>
    <col min="2" max="2" width="42" style="27" customWidth="1"/>
    <col min="3" max="3" width="42.28515625" style="76" customWidth="1"/>
    <col min="4" max="4" width="22.7109375" style="27" customWidth="1"/>
    <col min="5" max="5" width="20.5703125" style="27" customWidth="1"/>
    <col min="6" max="6" width="23.28515625" style="27" bestFit="1" customWidth="1"/>
    <col min="7" max="7" width="14.42578125" style="27" bestFit="1" customWidth="1"/>
    <col min="8" max="8" width="44.5703125" style="27" customWidth="1"/>
    <col min="9" max="9" width="19.42578125" style="57" customWidth="1"/>
    <col min="10" max="10" width="40.7109375" style="27" customWidth="1"/>
    <col min="11" max="16384" width="8.85546875" style="27"/>
  </cols>
  <sheetData>
    <row r="1" spans="1:9" ht="40.5" customHeight="1" thickBot="1" x14ac:dyDescent="0.35">
      <c r="B1" s="163" t="s">
        <v>95</v>
      </c>
      <c r="C1" s="164"/>
      <c r="D1" s="164"/>
      <c r="E1" s="164"/>
      <c r="F1" s="164"/>
      <c r="G1" s="164"/>
      <c r="I1" s="27"/>
    </row>
    <row r="2" spans="1:9" ht="15" thickBot="1" x14ac:dyDescent="0.35">
      <c r="A2" s="166" t="s">
        <v>93</v>
      </c>
      <c r="B2" s="167" t="s">
        <v>92</v>
      </c>
      <c r="I2" s="28"/>
    </row>
    <row r="3" spans="1:9" s="63" customFormat="1" ht="45.75" customHeight="1" x14ac:dyDescent="0.2">
      <c r="A3" s="171" t="s">
        <v>90</v>
      </c>
      <c r="B3" s="172"/>
      <c r="C3" s="143" t="s">
        <v>77</v>
      </c>
      <c r="D3" s="168" t="s">
        <v>78</v>
      </c>
      <c r="E3" s="169"/>
      <c r="F3" s="169"/>
      <c r="G3" s="170"/>
    </row>
    <row r="4" spans="1:9" s="68" customFormat="1" ht="59.25" customHeight="1" thickBot="1" x14ac:dyDescent="0.25">
      <c r="A4" s="64" t="s">
        <v>79</v>
      </c>
      <c r="B4" s="65" t="s">
        <v>80</v>
      </c>
      <c r="C4" s="66" t="s">
        <v>266</v>
      </c>
      <c r="D4" s="64" t="s">
        <v>81</v>
      </c>
      <c r="E4" s="67" t="s">
        <v>82</v>
      </c>
      <c r="F4" s="67" t="s">
        <v>83</v>
      </c>
      <c r="G4" s="66" t="s">
        <v>84</v>
      </c>
      <c r="H4" s="126"/>
    </row>
    <row r="5" spans="1:9" s="68" customFormat="1" ht="13.5" x14ac:dyDescent="0.2">
      <c r="A5" s="69" t="s">
        <v>202</v>
      </c>
      <c r="B5" s="144" t="s">
        <v>86</v>
      </c>
      <c r="C5" s="123">
        <v>6</v>
      </c>
      <c r="D5" s="72" t="s">
        <v>85</v>
      </c>
      <c r="E5" s="73" t="s">
        <v>85</v>
      </c>
      <c r="F5" s="73" t="s">
        <v>85</v>
      </c>
      <c r="G5" s="77" t="s">
        <v>85</v>
      </c>
      <c r="H5" s="126"/>
    </row>
    <row r="6" spans="1:9" s="68" customFormat="1" ht="16.5" customHeight="1" x14ac:dyDescent="0.2">
      <c r="A6" s="69" t="s">
        <v>185</v>
      </c>
      <c r="B6" s="145" t="s">
        <v>87</v>
      </c>
      <c r="C6" s="123">
        <v>0.44</v>
      </c>
      <c r="D6" s="133" t="s">
        <v>102</v>
      </c>
      <c r="E6" s="73" t="s">
        <v>85</v>
      </c>
      <c r="F6" s="73" t="s">
        <v>85</v>
      </c>
      <c r="G6" s="77" t="s">
        <v>85</v>
      </c>
      <c r="H6" s="126"/>
    </row>
    <row r="7" spans="1:9" s="68" customFormat="1" ht="13.5" x14ac:dyDescent="0.2">
      <c r="A7" s="69" t="s">
        <v>186</v>
      </c>
      <c r="B7" s="146" t="s">
        <v>209</v>
      </c>
      <c r="C7" s="123">
        <v>16</v>
      </c>
      <c r="D7" s="72" t="s">
        <v>85</v>
      </c>
      <c r="E7" s="73" t="s">
        <v>85</v>
      </c>
      <c r="F7" s="73" t="s">
        <v>85</v>
      </c>
      <c r="G7" s="77" t="s">
        <v>85</v>
      </c>
      <c r="H7" s="126"/>
    </row>
    <row r="8" spans="1:9" s="68" customFormat="1" ht="13.5" x14ac:dyDescent="0.2">
      <c r="A8" s="69" t="s">
        <v>187</v>
      </c>
      <c r="B8" s="146" t="s">
        <v>88</v>
      </c>
      <c r="C8" s="130">
        <v>10</v>
      </c>
      <c r="D8" s="72" t="s">
        <v>85</v>
      </c>
      <c r="E8" s="73" t="s">
        <v>85</v>
      </c>
      <c r="F8" s="73" t="s">
        <v>85</v>
      </c>
      <c r="G8" s="77" t="s">
        <v>85</v>
      </c>
      <c r="H8" s="127"/>
    </row>
    <row r="9" spans="1:9" s="68" customFormat="1" ht="16.5" customHeight="1" thickBot="1" x14ac:dyDescent="0.25">
      <c r="A9" s="85" t="s">
        <v>188</v>
      </c>
      <c r="B9" s="147" t="s">
        <v>89</v>
      </c>
      <c r="C9" s="148" t="s">
        <v>179</v>
      </c>
      <c r="D9" s="81" t="s">
        <v>85</v>
      </c>
      <c r="E9" s="82" t="s">
        <v>85</v>
      </c>
      <c r="F9" s="82" t="s">
        <v>85</v>
      </c>
      <c r="G9" s="83" t="s">
        <v>85</v>
      </c>
      <c r="H9" s="128"/>
    </row>
    <row r="10" spans="1:9" s="74" customFormat="1" thickBot="1" x14ac:dyDescent="0.25">
      <c r="B10" s="75"/>
      <c r="C10" s="68"/>
      <c r="E10" s="68"/>
      <c r="F10" s="68"/>
    </row>
    <row r="11" spans="1:9" s="63" customFormat="1" ht="63" customHeight="1" x14ac:dyDescent="0.2">
      <c r="A11" s="171" t="s">
        <v>91</v>
      </c>
      <c r="B11" s="172"/>
      <c r="C11" s="143" t="s">
        <v>77</v>
      </c>
      <c r="D11" s="168" t="s">
        <v>78</v>
      </c>
      <c r="E11" s="169"/>
      <c r="F11" s="169"/>
      <c r="G11" s="170"/>
    </row>
    <row r="12" spans="1:9" s="68" customFormat="1" ht="63" customHeight="1" thickBot="1" x14ac:dyDescent="0.25">
      <c r="A12" s="64" t="s">
        <v>79</v>
      </c>
      <c r="B12" s="65" t="s">
        <v>80</v>
      </c>
      <c r="C12" s="66" t="s">
        <v>266</v>
      </c>
      <c r="D12" s="64" t="s">
        <v>81</v>
      </c>
      <c r="E12" s="67" t="s">
        <v>82</v>
      </c>
      <c r="F12" s="67" t="s">
        <v>83</v>
      </c>
      <c r="G12" s="66" t="s">
        <v>84</v>
      </c>
      <c r="H12" s="127"/>
    </row>
    <row r="13" spans="1:9" s="68" customFormat="1" ht="13.5" x14ac:dyDescent="0.2">
      <c r="A13" s="84" t="s">
        <v>203</v>
      </c>
      <c r="B13" s="149" t="s">
        <v>86</v>
      </c>
      <c r="C13" s="131">
        <v>1</v>
      </c>
      <c r="D13" s="70" t="s">
        <v>85</v>
      </c>
      <c r="E13" s="71" t="s">
        <v>85</v>
      </c>
      <c r="F13" s="71" t="s">
        <v>85</v>
      </c>
      <c r="G13" s="86" t="s">
        <v>85</v>
      </c>
      <c r="H13" s="126"/>
    </row>
    <row r="14" spans="1:9" s="68" customFormat="1" ht="17.25" customHeight="1" x14ac:dyDescent="0.2">
      <c r="A14" s="69" t="s">
        <v>189</v>
      </c>
      <c r="B14" s="145" t="s">
        <v>87</v>
      </c>
      <c r="C14" s="123">
        <v>0.2</v>
      </c>
      <c r="D14" s="133" t="s">
        <v>102</v>
      </c>
      <c r="E14" s="73" t="s">
        <v>85</v>
      </c>
      <c r="F14" s="73" t="s">
        <v>85</v>
      </c>
      <c r="G14" s="77" t="s">
        <v>85</v>
      </c>
      <c r="H14" s="126"/>
    </row>
    <row r="15" spans="1:9" s="68" customFormat="1" ht="13.5" x14ac:dyDescent="0.2">
      <c r="A15" s="69" t="s">
        <v>190</v>
      </c>
      <c r="B15" s="146" t="s">
        <v>209</v>
      </c>
      <c r="C15" s="123">
        <v>4</v>
      </c>
      <c r="D15" s="72" t="s">
        <v>85</v>
      </c>
      <c r="E15" s="73" t="s">
        <v>85</v>
      </c>
      <c r="F15" s="73" t="s">
        <v>85</v>
      </c>
      <c r="G15" s="77" t="s">
        <v>85</v>
      </c>
      <c r="H15" s="126"/>
    </row>
    <row r="16" spans="1:9" s="68" customFormat="1" ht="13.5" x14ac:dyDescent="0.2">
      <c r="A16" s="69" t="s">
        <v>191</v>
      </c>
      <c r="B16" s="146" t="s">
        <v>88</v>
      </c>
      <c r="C16" s="123">
        <v>2</v>
      </c>
      <c r="D16" s="72" t="s">
        <v>85</v>
      </c>
      <c r="E16" s="73" t="s">
        <v>85</v>
      </c>
      <c r="F16" s="73" t="s">
        <v>85</v>
      </c>
      <c r="G16" s="77" t="s">
        <v>85</v>
      </c>
      <c r="H16" s="127"/>
    </row>
    <row r="17" spans="1:10" s="68" customFormat="1" ht="16.5" customHeight="1" thickBot="1" x14ac:dyDescent="0.25">
      <c r="A17" s="85" t="s">
        <v>204</v>
      </c>
      <c r="B17" s="150" t="s">
        <v>89</v>
      </c>
      <c r="C17" s="122" t="s">
        <v>179</v>
      </c>
      <c r="D17" s="78" t="s">
        <v>85</v>
      </c>
      <c r="E17" s="79" t="s">
        <v>85</v>
      </c>
      <c r="F17" s="79" t="s">
        <v>85</v>
      </c>
      <c r="G17" s="80" t="s">
        <v>85</v>
      </c>
      <c r="H17" s="127"/>
    </row>
    <row r="18" spans="1:10" x14ac:dyDescent="0.3">
      <c r="H18" s="129"/>
      <c r="I18" s="28"/>
    </row>
    <row r="19" spans="1:10" ht="15" x14ac:dyDescent="0.3">
      <c r="A19" s="113" t="s">
        <v>0</v>
      </c>
      <c r="B19" s="114" t="s">
        <v>178</v>
      </c>
      <c r="C19" s="116"/>
      <c r="D19" s="156" t="s">
        <v>264</v>
      </c>
      <c r="E19" s="157"/>
      <c r="F19" s="158"/>
      <c r="I19" s="27"/>
      <c r="J19" s="28"/>
    </row>
    <row r="20" spans="1:10" x14ac:dyDescent="0.3">
      <c r="A20" s="115" t="s">
        <v>172</v>
      </c>
      <c r="B20" s="159" t="s">
        <v>173</v>
      </c>
      <c r="C20" s="160"/>
      <c r="D20" s="115" t="s">
        <v>176</v>
      </c>
      <c r="E20" s="115" t="s">
        <v>177</v>
      </c>
      <c r="F20" s="115" t="s">
        <v>174</v>
      </c>
      <c r="I20" s="27"/>
      <c r="J20" s="28"/>
    </row>
    <row r="21" spans="1:10" ht="15.75" customHeight="1" x14ac:dyDescent="0.3">
      <c r="A21" s="125" t="s">
        <v>175</v>
      </c>
      <c r="B21" s="161" t="s">
        <v>232</v>
      </c>
      <c r="C21" s="162"/>
      <c r="D21" s="124">
        <v>247</v>
      </c>
      <c r="E21" s="139" t="s">
        <v>271</v>
      </c>
      <c r="F21" s="125">
        <f t="shared" ref="F21:F35" si="0">SUM(D21:E21)</f>
        <v>247</v>
      </c>
      <c r="I21" s="27"/>
      <c r="J21" s="28"/>
    </row>
    <row r="22" spans="1:10" ht="15.75" customHeight="1" x14ac:dyDescent="0.3">
      <c r="A22" s="125" t="s">
        <v>175</v>
      </c>
      <c r="B22" s="161" t="s">
        <v>233</v>
      </c>
      <c r="C22" s="162">
        <v>698</v>
      </c>
      <c r="D22" s="124">
        <v>799</v>
      </c>
      <c r="E22" s="139">
        <v>1260</v>
      </c>
      <c r="F22" s="125">
        <f t="shared" si="0"/>
        <v>2059</v>
      </c>
      <c r="I22" s="27"/>
      <c r="J22" s="28"/>
    </row>
    <row r="23" spans="1:10" ht="15.75" customHeight="1" x14ac:dyDescent="0.3">
      <c r="A23" s="125" t="s">
        <v>175</v>
      </c>
      <c r="B23" s="161" t="s">
        <v>234</v>
      </c>
      <c r="C23" s="162">
        <v>698</v>
      </c>
      <c r="D23" s="124">
        <v>70</v>
      </c>
      <c r="E23" s="139" t="s">
        <v>271</v>
      </c>
      <c r="F23" s="125">
        <f t="shared" si="0"/>
        <v>70</v>
      </c>
      <c r="I23" s="27"/>
      <c r="J23" s="28"/>
    </row>
    <row r="24" spans="1:10" ht="15.75" customHeight="1" x14ac:dyDescent="0.3">
      <c r="A24" s="125" t="s">
        <v>175</v>
      </c>
      <c r="B24" s="161" t="s">
        <v>235</v>
      </c>
      <c r="C24" s="162">
        <v>698</v>
      </c>
      <c r="D24" s="124">
        <v>142</v>
      </c>
      <c r="E24" s="139" t="s">
        <v>271</v>
      </c>
      <c r="F24" s="125">
        <f t="shared" si="0"/>
        <v>142</v>
      </c>
      <c r="I24" s="27"/>
      <c r="J24" s="28"/>
    </row>
    <row r="25" spans="1:10" ht="15.75" customHeight="1" x14ac:dyDescent="0.3">
      <c r="A25" s="125" t="s">
        <v>175</v>
      </c>
      <c r="B25" s="161" t="s">
        <v>236</v>
      </c>
      <c r="C25" s="162">
        <v>698</v>
      </c>
      <c r="D25" s="124">
        <v>1834</v>
      </c>
      <c r="E25" s="139">
        <v>360</v>
      </c>
      <c r="F25" s="125">
        <f t="shared" si="0"/>
        <v>2194</v>
      </c>
      <c r="I25" s="27"/>
      <c r="J25" s="28"/>
    </row>
    <row r="26" spans="1:10" ht="15.75" customHeight="1" x14ac:dyDescent="0.3">
      <c r="A26" s="125" t="s">
        <v>175</v>
      </c>
      <c r="B26" s="161" t="s">
        <v>237</v>
      </c>
      <c r="C26" s="162">
        <v>698</v>
      </c>
      <c r="D26" s="124">
        <v>922</v>
      </c>
      <c r="E26" s="139" t="s">
        <v>271</v>
      </c>
      <c r="F26" s="125">
        <f t="shared" si="0"/>
        <v>922</v>
      </c>
      <c r="I26" s="27"/>
      <c r="J26" s="28"/>
    </row>
    <row r="27" spans="1:10" ht="15.75" customHeight="1" x14ac:dyDescent="0.3">
      <c r="A27" s="125" t="s">
        <v>175</v>
      </c>
      <c r="B27" s="161" t="s">
        <v>246</v>
      </c>
      <c r="C27" s="162">
        <v>698</v>
      </c>
      <c r="D27" s="124">
        <v>1646</v>
      </c>
      <c r="E27" s="139" t="s">
        <v>271</v>
      </c>
      <c r="F27" s="125">
        <f t="shared" si="0"/>
        <v>1646</v>
      </c>
      <c r="I27" s="27"/>
      <c r="J27" s="28"/>
    </row>
    <row r="28" spans="1:10" ht="15.75" customHeight="1" x14ac:dyDescent="0.3">
      <c r="A28" s="125" t="s">
        <v>175</v>
      </c>
      <c r="B28" s="161" t="s">
        <v>247</v>
      </c>
      <c r="C28" s="162">
        <v>698</v>
      </c>
      <c r="D28" s="124">
        <v>24</v>
      </c>
      <c r="E28" s="139" t="s">
        <v>271</v>
      </c>
      <c r="F28" s="125">
        <f t="shared" si="0"/>
        <v>24</v>
      </c>
      <c r="I28" s="27"/>
      <c r="J28" s="28"/>
    </row>
    <row r="29" spans="1:10" ht="16.5" customHeight="1" x14ac:dyDescent="0.3">
      <c r="A29" s="125" t="s">
        <v>175</v>
      </c>
      <c r="B29" s="161" t="s">
        <v>248</v>
      </c>
      <c r="C29" s="162">
        <v>698</v>
      </c>
      <c r="D29" s="124">
        <v>3357</v>
      </c>
      <c r="E29" s="139" t="s">
        <v>271</v>
      </c>
      <c r="F29" s="125">
        <f t="shared" si="0"/>
        <v>3357</v>
      </c>
      <c r="I29" s="27"/>
      <c r="J29" s="28"/>
    </row>
    <row r="30" spans="1:10" ht="15" customHeight="1" x14ac:dyDescent="0.3">
      <c r="A30" s="125" t="s">
        <v>175</v>
      </c>
      <c r="B30" s="161" t="s">
        <v>249</v>
      </c>
      <c r="C30" s="162">
        <v>698</v>
      </c>
      <c r="D30" s="124">
        <v>2384</v>
      </c>
      <c r="E30" s="139" t="s">
        <v>271</v>
      </c>
      <c r="F30" s="125">
        <f t="shared" si="0"/>
        <v>2384</v>
      </c>
      <c r="I30" s="27"/>
      <c r="J30" s="28"/>
    </row>
    <row r="31" spans="1:10" ht="16.5" customHeight="1" x14ac:dyDescent="0.3">
      <c r="A31" s="125" t="s">
        <v>175</v>
      </c>
      <c r="B31" s="161" t="s">
        <v>250</v>
      </c>
      <c r="C31" s="162">
        <v>698</v>
      </c>
      <c r="D31" s="124">
        <v>2252</v>
      </c>
      <c r="E31" s="139">
        <v>574</v>
      </c>
      <c r="F31" s="125">
        <f t="shared" si="0"/>
        <v>2826</v>
      </c>
      <c r="I31" s="27"/>
      <c r="J31" s="28"/>
    </row>
    <row r="32" spans="1:10" ht="14.25" customHeight="1" x14ac:dyDescent="0.3">
      <c r="A32" s="125" t="s">
        <v>175</v>
      </c>
      <c r="B32" s="161" t="s">
        <v>245</v>
      </c>
      <c r="C32" s="162">
        <v>698</v>
      </c>
      <c r="D32" s="124">
        <v>1365</v>
      </c>
      <c r="E32" s="139" t="s">
        <v>271</v>
      </c>
      <c r="F32" s="125">
        <f t="shared" si="0"/>
        <v>1365</v>
      </c>
      <c r="I32" s="27"/>
      <c r="J32" s="28"/>
    </row>
    <row r="33" spans="1:10" ht="14.25" customHeight="1" x14ac:dyDescent="0.3">
      <c r="A33" s="125" t="s">
        <v>175</v>
      </c>
      <c r="B33" s="161" t="s">
        <v>244</v>
      </c>
      <c r="C33" s="162">
        <v>698</v>
      </c>
      <c r="D33" s="124">
        <v>14373</v>
      </c>
      <c r="E33" s="139">
        <v>2107</v>
      </c>
      <c r="F33" s="125">
        <f t="shared" si="0"/>
        <v>16480</v>
      </c>
      <c r="I33" s="27"/>
      <c r="J33" s="28"/>
    </row>
    <row r="34" spans="1:10" ht="15.75" customHeight="1" x14ac:dyDescent="0.3">
      <c r="A34" s="125" t="s">
        <v>175</v>
      </c>
      <c r="B34" s="161" t="s">
        <v>243</v>
      </c>
      <c r="C34" s="162">
        <v>698</v>
      </c>
      <c r="D34" s="124">
        <v>3818</v>
      </c>
      <c r="E34" s="139" t="s">
        <v>271</v>
      </c>
      <c r="F34" s="125">
        <f t="shared" si="0"/>
        <v>3818</v>
      </c>
      <c r="I34" s="27"/>
      <c r="J34" s="28"/>
    </row>
    <row r="35" spans="1:10" ht="15.75" customHeight="1" x14ac:dyDescent="0.3">
      <c r="A35" s="125" t="s">
        <v>175</v>
      </c>
      <c r="B35" s="161" t="s">
        <v>242</v>
      </c>
      <c r="C35" s="162">
        <v>698</v>
      </c>
      <c r="D35" s="124">
        <v>4090</v>
      </c>
      <c r="E35" s="139" t="s">
        <v>271</v>
      </c>
      <c r="F35" s="125">
        <f t="shared" si="0"/>
        <v>4090</v>
      </c>
      <c r="I35" s="27"/>
      <c r="J35" s="28"/>
    </row>
    <row r="36" spans="1:10" ht="15.75" customHeight="1" x14ac:dyDescent="0.3">
      <c r="A36" s="125" t="s">
        <v>175</v>
      </c>
      <c r="B36" s="161" t="s">
        <v>241</v>
      </c>
      <c r="C36" s="162">
        <v>698</v>
      </c>
      <c r="D36" s="124">
        <v>1218</v>
      </c>
      <c r="E36" s="139">
        <v>89</v>
      </c>
      <c r="F36" s="125">
        <f t="shared" ref="F36:F40" si="1">SUM(D36:E36)</f>
        <v>1307</v>
      </c>
      <c r="I36" s="27"/>
      <c r="J36" s="28"/>
    </row>
    <row r="37" spans="1:10" ht="15.75" customHeight="1" x14ac:dyDescent="0.3">
      <c r="A37" s="125" t="s">
        <v>175</v>
      </c>
      <c r="B37" s="161" t="s">
        <v>240</v>
      </c>
      <c r="C37" s="162">
        <v>698</v>
      </c>
      <c r="D37" s="124">
        <v>2014</v>
      </c>
      <c r="E37" s="139">
        <v>353</v>
      </c>
      <c r="F37" s="125">
        <f t="shared" si="1"/>
        <v>2367</v>
      </c>
      <c r="I37" s="27"/>
      <c r="J37" s="28"/>
    </row>
    <row r="38" spans="1:10" ht="16.5" customHeight="1" x14ac:dyDescent="0.3">
      <c r="A38" s="125" t="s">
        <v>175</v>
      </c>
      <c r="B38" s="161" t="s">
        <v>239</v>
      </c>
      <c r="C38" s="162">
        <v>698</v>
      </c>
      <c r="D38" s="124">
        <v>508</v>
      </c>
      <c r="E38" s="139">
        <v>356</v>
      </c>
      <c r="F38" s="125">
        <f t="shared" si="1"/>
        <v>864</v>
      </c>
      <c r="I38" s="27"/>
      <c r="J38" s="28"/>
    </row>
    <row r="39" spans="1:10" ht="14.25" customHeight="1" x14ac:dyDescent="0.3">
      <c r="A39" s="134" t="s">
        <v>175</v>
      </c>
      <c r="B39" s="165" t="s">
        <v>238</v>
      </c>
      <c r="C39" s="165">
        <v>698</v>
      </c>
      <c r="D39" s="135">
        <v>300</v>
      </c>
      <c r="E39" s="140">
        <v>50</v>
      </c>
      <c r="F39" s="22">
        <f t="shared" si="1"/>
        <v>350</v>
      </c>
      <c r="I39" s="27"/>
      <c r="J39" s="28"/>
    </row>
    <row r="40" spans="1:10" x14ac:dyDescent="0.3">
      <c r="A40" s="134" t="s">
        <v>175</v>
      </c>
      <c r="B40" s="155" t="s">
        <v>268</v>
      </c>
      <c r="C40" s="155"/>
      <c r="D40" s="141">
        <v>1900</v>
      </c>
      <c r="E40" s="141">
        <v>600</v>
      </c>
      <c r="F40" s="141">
        <f t="shared" si="1"/>
        <v>2500</v>
      </c>
      <c r="I40" s="28"/>
    </row>
    <row r="41" spans="1:10" x14ac:dyDescent="0.3">
      <c r="A41" s="134" t="s">
        <v>175</v>
      </c>
      <c r="B41" s="142" t="s">
        <v>269</v>
      </c>
      <c r="C41" s="141"/>
      <c r="D41" s="141" t="s">
        <v>270</v>
      </c>
      <c r="E41" s="141" t="s">
        <v>271</v>
      </c>
      <c r="F41" s="141">
        <v>0</v>
      </c>
      <c r="I41" s="28"/>
    </row>
    <row r="42" spans="1:10" x14ac:dyDescent="0.3">
      <c r="A42" s="134" t="s">
        <v>175</v>
      </c>
      <c r="B42" s="142" t="s">
        <v>272</v>
      </c>
      <c r="C42" s="141"/>
      <c r="D42" s="141" t="s">
        <v>270</v>
      </c>
      <c r="E42" s="141" t="s">
        <v>271</v>
      </c>
      <c r="F42" s="141">
        <v>0</v>
      </c>
      <c r="I42" s="28"/>
    </row>
    <row r="43" spans="1:10" x14ac:dyDescent="0.3">
      <c r="A43" s="134" t="s">
        <v>175</v>
      </c>
      <c r="B43" s="142" t="s">
        <v>273</v>
      </c>
      <c r="C43" s="141"/>
      <c r="D43" s="141" t="s">
        <v>270</v>
      </c>
      <c r="E43" s="141" t="s">
        <v>271</v>
      </c>
      <c r="F43" s="141">
        <v>0</v>
      </c>
      <c r="I43" s="28"/>
    </row>
    <row r="44" spans="1:10" x14ac:dyDescent="0.3">
      <c r="A44" s="134" t="s">
        <v>175</v>
      </c>
      <c r="B44" s="142" t="s">
        <v>274</v>
      </c>
      <c r="C44" s="141"/>
      <c r="D44" s="141" t="s">
        <v>270</v>
      </c>
      <c r="E44" s="141" t="s">
        <v>271</v>
      </c>
      <c r="F44" s="141">
        <v>0</v>
      </c>
      <c r="I44" s="28"/>
    </row>
    <row r="45" spans="1:10" x14ac:dyDescent="0.3">
      <c r="A45" s="134" t="s">
        <v>175</v>
      </c>
      <c r="B45" s="142" t="s">
        <v>275</v>
      </c>
      <c r="C45" s="141"/>
      <c r="D45" s="141" t="s">
        <v>270</v>
      </c>
      <c r="E45" s="141" t="s">
        <v>271</v>
      </c>
      <c r="F45" s="141">
        <v>0</v>
      </c>
      <c r="I45" s="28"/>
    </row>
    <row r="46" spans="1:10" x14ac:dyDescent="0.3">
      <c r="A46" s="134" t="s">
        <v>175</v>
      </c>
      <c r="B46" s="142" t="s">
        <v>276</v>
      </c>
      <c r="C46" s="141"/>
      <c r="D46" s="141" t="s">
        <v>270</v>
      </c>
      <c r="E46" s="141" t="s">
        <v>271</v>
      </c>
      <c r="F46" s="141">
        <v>0</v>
      </c>
      <c r="I46" s="28"/>
    </row>
    <row r="47" spans="1:10" x14ac:dyDescent="0.3">
      <c r="A47" s="134" t="s">
        <v>175</v>
      </c>
      <c r="B47" s="142" t="s">
        <v>277</v>
      </c>
      <c r="C47" s="141"/>
      <c r="D47" s="141" t="s">
        <v>270</v>
      </c>
      <c r="E47" s="141" t="s">
        <v>271</v>
      </c>
      <c r="F47" s="141">
        <v>0</v>
      </c>
      <c r="I47" s="28"/>
    </row>
    <row r="48" spans="1:10" x14ac:dyDescent="0.3">
      <c r="A48" s="134" t="s">
        <v>175</v>
      </c>
      <c r="B48" s="142" t="s">
        <v>278</v>
      </c>
      <c r="C48" s="141"/>
      <c r="D48" s="141" t="s">
        <v>270</v>
      </c>
      <c r="E48" s="141" t="s">
        <v>271</v>
      </c>
      <c r="F48" s="141">
        <v>0</v>
      </c>
      <c r="I48" s="28"/>
    </row>
    <row r="49" spans="1:9" s="136" customFormat="1" ht="26.25" customHeight="1" x14ac:dyDescent="0.2">
      <c r="A49" s="136" t="s">
        <v>280</v>
      </c>
      <c r="C49" s="137"/>
      <c r="I49" s="138"/>
    </row>
    <row r="50" spans="1:9" x14ac:dyDescent="0.3">
      <c r="I50" s="28"/>
    </row>
    <row r="51" spans="1:9" x14ac:dyDescent="0.3">
      <c r="I51" s="28"/>
    </row>
    <row r="52" spans="1:9" x14ac:dyDescent="0.3">
      <c r="I52" s="28"/>
    </row>
    <row r="53" spans="1:9" x14ac:dyDescent="0.3">
      <c r="I53" s="28"/>
    </row>
    <row r="54" spans="1:9" x14ac:dyDescent="0.3">
      <c r="I54" s="28"/>
    </row>
    <row r="55" spans="1:9" x14ac:dyDescent="0.3">
      <c r="I55" s="28"/>
    </row>
    <row r="56" spans="1:9" x14ac:dyDescent="0.3">
      <c r="I56" s="28"/>
    </row>
    <row r="57" spans="1:9" x14ac:dyDescent="0.3">
      <c r="I57" s="28"/>
    </row>
    <row r="58" spans="1:9" x14ac:dyDescent="0.3">
      <c r="I58" s="28"/>
    </row>
    <row r="59" spans="1:9" x14ac:dyDescent="0.3">
      <c r="I59" s="28"/>
    </row>
    <row r="60" spans="1:9" x14ac:dyDescent="0.3">
      <c r="I60" s="28"/>
    </row>
    <row r="61" spans="1:9" x14ac:dyDescent="0.3">
      <c r="I61" s="28"/>
    </row>
    <row r="62" spans="1:9" x14ac:dyDescent="0.3">
      <c r="I62" s="28"/>
    </row>
    <row r="63" spans="1:9" x14ac:dyDescent="0.3">
      <c r="I63" s="28"/>
    </row>
    <row r="64" spans="1:9" x14ac:dyDescent="0.3">
      <c r="I64" s="28"/>
    </row>
    <row r="65" spans="9:9" x14ac:dyDescent="0.3">
      <c r="I65" s="28"/>
    </row>
    <row r="66" spans="9:9" x14ac:dyDescent="0.3">
      <c r="I66" s="28"/>
    </row>
    <row r="67" spans="9:9" x14ac:dyDescent="0.3">
      <c r="I67" s="28"/>
    </row>
    <row r="68" spans="9:9" x14ac:dyDescent="0.3">
      <c r="I68" s="28"/>
    </row>
    <row r="69" spans="9:9" x14ac:dyDescent="0.3">
      <c r="I69" s="28"/>
    </row>
    <row r="70" spans="9:9" x14ac:dyDescent="0.3">
      <c r="I70" s="28"/>
    </row>
    <row r="71" spans="9:9" x14ac:dyDescent="0.3">
      <c r="I71" s="28"/>
    </row>
    <row r="72" spans="9:9" x14ac:dyDescent="0.3">
      <c r="I72" s="28"/>
    </row>
    <row r="73" spans="9:9" x14ac:dyDescent="0.3">
      <c r="I73" s="28"/>
    </row>
    <row r="74" spans="9:9" x14ac:dyDescent="0.3">
      <c r="I74" s="28"/>
    </row>
    <row r="75" spans="9:9" x14ac:dyDescent="0.3">
      <c r="I75" s="28"/>
    </row>
    <row r="76" spans="9:9" x14ac:dyDescent="0.3">
      <c r="I76" s="28"/>
    </row>
    <row r="77" spans="9:9" x14ac:dyDescent="0.3">
      <c r="I77" s="28"/>
    </row>
    <row r="78" spans="9:9" x14ac:dyDescent="0.3">
      <c r="I78" s="28"/>
    </row>
    <row r="79" spans="9:9" x14ac:dyDescent="0.3">
      <c r="I79" s="28"/>
    </row>
    <row r="80" spans="9:9" x14ac:dyDescent="0.3">
      <c r="I80" s="28"/>
    </row>
    <row r="81" spans="9:9" x14ac:dyDescent="0.3">
      <c r="I81" s="28"/>
    </row>
    <row r="82" spans="9:9" x14ac:dyDescent="0.3">
      <c r="I82" s="28"/>
    </row>
    <row r="83" spans="9:9" x14ac:dyDescent="0.3">
      <c r="I83" s="28"/>
    </row>
    <row r="84" spans="9:9" x14ac:dyDescent="0.3">
      <c r="I84" s="28"/>
    </row>
    <row r="85" spans="9:9" x14ac:dyDescent="0.3">
      <c r="I85" s="28"/>
    </row>
    <row r="86" spans="9:9" x14ac:dyDescent="0.3">
      <c r="I86" s="28"/>
    </row>
    <row r="87" spans="9:9" x14ac:dyDescent="0.3">
      <c r="I87" s="28"/>
    </row>
    <row r="88" spans="9:9" x14ac:dyDescent="0.3">
      <c r="I88" s="28"/>
    </row>
    <row r="89" spans="9:9" x14ac:dyDescent="0.3">
      <c r="I89" s="28"/>
    </row>
    <row r="90" spans="9:9" x14ac:dyDescent="0.3">
      <c r="I90" s="28"/>
    </row>
    <row r="91" spans="9:9" x14ac:dyDescent="0.3">
      <c r="I91" s="28"/>
    </row>
    <row r="92" spans="9:9" x14ac:dyDescent="0.3">
      <c r="I92" s="28"/>
    </row>
    <row r="93" spans="9:9" x14ac:dyDescent="0.3">
      <c r="I93" s="28"/>
    </row>
    <row r="94" spans="9:9" x14ac:dyDescent="0.3">
      <c r="I94" s="28"/>
    </row>
    <row r="95" spans="9:9" x14ac:dyDescent="0.3">
      <c r="I95" s="28"/>
    </row>
    <row r="96" spans="9:9" x14ac:dyDescent="0.3">
      <c r="I96" s="28"/>
    </row>
    <row r="97" spans="9:9" x14ac:dyDescent="0.3">
      <c r="I97" s="28"/>
    </row>
    <row r="98" spans="9:9" x14ac:dyDescent="0.3">
      <c r="I98" s="28"/>
    </row>
    <row r="99" spans="9:9" x14ac:dyDescent="0.3">
      <c r="I99" s="28"/>
    </row>
    <row r="100" spans="9:9" x14ac:dyDescent="0.3">
      <c r="I100" s="28"/>
    </row>
    <row r="101" spans="9:9" x14ac:dyDescent="0.3">
      <c r="I101" s="28"/>
    </row>
    <row r="102" spans="9:9" x14ac:dyDescent="0.3">
      <c r="I102" s="28"/>
    </row>
    <row r="103" spans="9:9" x14ac:dyDescent="0.3">
      <c r="I103" s="28"/>
    </row>
    <row r="104" spans="9:9" x14ac:dyDescent="0.3">
      <c r="I104" s="28"/>
    </row>
    <row r="105" spans="9:9" x14ac:dyDescent="0.3">
      <c r="I105" s="28"/>
    </row>
    <row r="106" spans="9:9" x14ac:dyDescent="0.3">
      <c r="I106" s="28"/>
    </row>
    <row r="107" spans="9:9" x14ac:dyDescent="0.3">
      <c r="I107" s="28"/>
    </row>
    <row r="108" spans="9:9" x14ac:dyDescent="0.3">
      <c r="I108" s="28"/>
    </row>
    <row r="109" spans="9:9" x14ac:dyDescent="0.3">
      <c r="I109" s="28"/>
    </row>
    <row r="110" spans="9:9" x14ac:dyDescent="0.3">
      <c r="I110" s="28"/>
    </row>
    <row r="111" spans="9:9" x14ac:dyDescent="0.3">
      <c r="I111" s="28"/>
    </row>
    <row r="112" spans="9:9" x14ac:dyDescent="0.3">
      <c r="I112" s="28"/>
    </row>
    <row r="113" spans="9:9" x14ac:dyDescent="0.3">
      <c r="I113" s="28"/>
    </row>
    <row r="114" spans="9:9" x14ac:dyDescent="0.3">
      <c r="I114" s="28"/>
    </row>
    <row r="115" spans="9:9" x14ac:dyDescent="0.3">
      <c r="I115" s="28"/>
    </row>
    <row r="116" spans="9:9" x14ac:dyDescent="0.3">
      <c r="I116" s="28"/>
    </row>
    <row r="117" spans="9:9" x14ac:dyDescent="0.3">
      <c r="I117" s="28"/>
    </row>
    <row r="118" spans="9:9" x14ac:dyDescent="0.3">
      <c r="I118" s="28"/>
    </row>
    <row r="119" spans="9:9" x14ac:dyDescent="0.3">
      <c r="I119" s="28"/>
    </row>
    <row r="120" spans="9:9" x14ac:dyDescent="0.3">
      <c r="I120" s="28"/>
    </row>
    <row r="121" spans="9:9" x14ac:dyDescent="0.3">
      <c r="I121" s="28"/>
    </row>
    <row r="122" spans="9:9" x14ac:dyDescent="0.3">
      <c r="I122" s="28"/>
    </row>
    <row r="123" spans="9:9" x14ac:dyDescent="0.3">
      <c r="I123" s="28"/>
    </row>
    <row r="124" spans="9:9" x14ac:dyDescent="0.3">
      <c r="I124" s="28"/>
    </row>
    <row r="125" spans="9:9" x14ac:dyDescent="0.3">
      <c r="I125" s="28"/>
    </row>
    <row r="126" spans="9:9" x14ac:dyDescent="0.3">
      <c r="I126" s="28"/>
    </row>
    <row r="127" spans="9:9" x14ac:dyDescent="0.3">
      <c r="I127" s="28"/>
    </row>
    <row r="128" spans="9:9" x14ac:dyDescent="0.3">
      <c r="I128" s="28"/>
    </row>
    <row r="129" spans="9:9" x14ac:dyDescent="0.3">
      <c r="I129" s="28"/>
    </row>
    <row r="130" spans="9:9" x14ac:dyDescent="0.3">
      <c r="I130" s="28"/>
    </row>
    <row r="131" spans="9:9" x14ac:dyDescent="0.3">
      <c r="I131" s="28"/>
    </row>
    <row r="132" spans="9:9" x14ac:dyDescent="0.3">
      <c r="I132" s="28"/>
    </row>
    <row r="133" spans="9:9" x14ac:dyDescent="0.3">
      <c r="I133" s="28"/>
    </row>
    <row r="134" spans="9:9" x14ac:dyDescent="0.3">
      <c r="I134" s="28"/>
    </row>
    <row r="135" spans="9:9" x14ac:dyDescent="0.3">
      <c r="I135" s="28"/>
    </row>
    <row r="136" spans="9:9" x14ac:dyDescent="0.3">
      <c r="I136" s="28"/>
    </row>
    <row r="137" spans="9:9" x14ac:dyDescent="0.3">
      <c r="I137" s="28"/>
    </row>
    <row r="138" spans="9:9" x14ac:dyDescent="0.3">
      <c r="I138" s="28"/>
    </row>
    <row r="139" spans="9:9" x14ac:dyDescent="0.3">
      <c r="I139" s="28"/>
    </row>
    <row r="140" spans="9:9" x14ac:dyDescent="0.3">
      <c r="I140" s="28"/>
    </row>
    <row r="141" spans="9:9" x14ac:dyDescent="0.3">
      <c r="I141" s="28"/>
    </row>
    <row r="142" spans="9:9" x14ac:dyDescent="0.3">
      <c r="I142" s="28"/>
    </row>
    <row r="143" spans="9:9" x14ac:dyDescent="0.3">
      <c r="I143" s="28"/>
    </row>
    <row r="144" spans="9:9" x14ac:dyDescent="0.3">
      <c r="I144" s="28"/>
    </row>
    <row r="145" spans="9:9" x14ac:dyDescent="0.3">
      <c r="I145" s="28"/>
    </row>
    <row r="146" spans="9:9" x14ac:dyDescent="0.3">
      <c r="I146" s="28"/>
    </row>
    <row r="147" spans="9:9" x14ac:dyDescent="0.3">
      <c r="I147" s="28"/>
    </row>
    <row r="148" spans="9:9" x14ac:dyDescent="0.3">
      <c r="I148" s="28"/>
    </row>
    <row r="149" spans="9:9" x14ac:dyDescent="0.3">
      <c r="I149" s="28"/>
    </row>
    <row r="150" spans="9:9" x14ac:dyDescent="0.3">
      <c r="I150" s="28"/>
    </row>
    <row r="151" spans="9:9" x14ac:dyDescent="0.3">
      <c r="I151" s="28"/>
    </row>
    <row r="152" spans="9:9" x14ac:dyDescent="0.3">
      <c r="I152" s="28"/>
    </row>
    <row r="153" spans="9:9" x14ac:dyDescent="0.3">
      <c r="I153" s="28"/>
    </row>
    <row r="154" spans="9:9" x14ac:dyDescent="0.3">
      <c r="I154" s="28"/>
    </row>
    <row r="155" spans="9:9" x14ac:dyDescent="0.3">
      <c r="I155" s="28"/>
    </row>
    <row r="156" spans="9:9" x14ac:dyDescent="0.3">
      <c r="I156" s="28"/>
    </row>
    <row r="157" spans="9:9" x14ac:dyDescent="0.3">
      <c r="I157" s="28"/>
    </row>
    <row r="158" spans="9:9" x14ac:dyDescent="0.3">
      <c r="I158" s="28"/>
    </row>
    <row r="159" spans="9:9" x14ac:dyDescent="0.3">
      <c r="I159" s="28"/>
    </row>
    <row r="160" spans="9:9" x14ac:dyDescent="0.3">
      <c r="I160" s="28"/>
    </row>
    <row r="161" spans="9:9" x14ac:dyDescent="0.3">
      <c r="I161" s="28"/>
    </row>
    <row r="162" spans="9:9" x14ac:dyDescent="0.3">
      <c r="I162" s="28"/>
    </row>
    <row r="163" spans="9:9" x14ac:dyDescent="0.3">
      <c r="I163" s="28"/>
    </row>
    <row r="164" spans="9:9" x14ac:dyDescent="0.3">
      <c r="I164" s="28"/>
    </row>
    <row r="165" spans="9:9" x14ac:dyDescent="0.3">
      <c r="I165" s="28"/>
    </row>
    <row r="166" spans="9:9" x14ac:dyDescent="0.3">
      <c r="I166" s="28"/>
    </row>
    <row r="167" spans="9:9" x14ac:dyDescent="0.3">
      <c r="I167" s="28"/>
    </row>
    <row r="168" spans="9:9" x14ac:dyDescent="0.3">
      <c r="I168" s="28"/>
    </row>
    <row r="169" spans="9:9" x14ac:dyDescent="0.3">
      <c r="I169" s="28"/>
    </row>
    <row r="170" spans="9:9" x14ac:dyDescent="0.3">
      <c r="I170" s="28"/>
    </row>
    <row r="171" spans="9:9" x14ac:dyDescent="0.3">
      <c r="I171" s="28"/>
    </row>
    <row r="172" spans="9:9" x14ac:dyDescent="0.3">
      <c r="I172" s="28"/>
    </row>
    <row r="173" spans="9:9" x14ac:dyDescent="0.3">
      <c r="I173" s="28"/>
    </row>
    <row r="174" spans="9:9" x14ac:dyDescent="0.3">
      <c r="I174" s="28"/>
    </row>
    <row r="175" spans="9:9" x14ac:dyDescent="0.3">
      <c r="I175" s="28"/>
    </row>
    <row r="176" spans="9:9" x14ac:dyDescent="0.3">
      <c r="I176" s="28"/>
    </row>
    <row r="177" spans="9:9" x14ac:dyDescent="0.3">
      <c r="I177" s="28"/>
    </row>
    <row r="178" spans="9:9" x14ac:dyDescent="0.3">
      <c r="I178" s="28"/>
    </row>
    <row r="179" spans="9:9" x14ac:dyDescent="0.3">
      <c r="I179" s="28"/>
    </row>
    <row r="180" spans="9:9" x14ac:dyDescent="0.3">
      <c r="I180" s="28"/>
    </row>
    <row r="181" spans="9:9" x14ac:dyDescent="0.3">
      <c r="I181" s="28"/>
    </row>
    <row r="182" spans="9:9" x14ac:dyDescent="0.3">
      <c r="I182" s="28"/>
    </row>
    <row r="183" spans="9:9" x14ac:dyDescent="0.3">
      <c r="I183" s="28"/>
    </row>
    <row r="184" spans="9:9" x14ac:dyDescent="0.3">
      <c r="I184" s="28"/>
    </row>
    <row r="185" spans="9:9" x14ac:dyDescent="0.3">
      <c r="I185" s="28"/>
    </row>
    <row r="186" spans="9:9" x14ac:dyDescent="0.3">
      <c r="I186" s="28"/>
    </row>
    <row r="187" spans="9:9" x14ac:dyDescent="0.3">
      <c r="I187" s="28"/>
    </row>
    <row r="188" spans="9:9" x14ac:dyDescent="0.3">
      <c r="I188" s="28"/>
    </row>
    <row r="189" spans="9:9" x14ac:dyDescent="0.3">
      <c r="I189" s="28"/>
    </row>
    <row r="190" spans="9:9" x14ac:dyDescent="0.3">
      <c r="I190" s="28"/>
    </row>
    <row r="191" spans="9:9" x14ac:dyDescent="0.3">
      <c r="I191" s="28"/>
    </row>
    <row r="192" spans="9:9" x14ac:dyDescent="0.3">
      <c r="I192" s="28"/>
    </row>
    <row r="193" spans="9:9" x14ac:dyDescent="0.3">
      <c r="I193" s="28"/>
    </row>
    <row r="194" spans="9:9" x14ac:dyDescent="0.3">
      <c r="I194" s="28"/>
    </row>
    <row r="195" spans="9:9" x14ac:dyDescent="0.3">
      <c r="I195" s="28"/>
    </row>
    <row r="196" spans="9:9" x14ac:dyDescent="0.3">
      <c r="I196" s="28"/>
    </row>
    <row r="197" spans="9:9" x14ac:dyDescent="0.3">
      <c r="I197" s="28"/>
    </row>
    <row r="198" spans="9:9" x14ac:dyDescent="0.3">
      <c r="I198" s="28"/>
    </row>
    <row r="199" spans="9:9" x14ac:dyDescent="0.3">
      <c r="I199" s="28"/>
    </row>
    <row r="200" spans="9:9" x14ac:dyDescent="0.3">
      <c r="I200" s="28"/>
    </row>
    <row r="201" spans="9:9" x14ac:dyDescent="0.3">
      <c r="I201" s="28"/>
    </row>
    <row r="202" spans="9:9" x14ac:dyDescent="0.3">
      <c r="I202" s="28"/>
    </row>
    <row r="203" spans="9:9" x14ac:dyDescent="0.3">
      <c r="I203" s="28"/>
    </row>
    <row r="204" spans="9:9" x14ac:dyDescent="0.3">
      <c r="I204" s="28"/>
    </row>
    <row r="205" spans="9:9" x14ac:dyDescent="0.3">
      <c r="I205" s="28"/>
    </row>
    <row r="206" spans="9:9" x14ac:dyDescent="0.3">
      <c r="I206" s="28"/>
    </row>
    <row r="207" spans="9:9" x14ac:dyDescent="0.3">
      <c r="I207" s="28"/>
    </row>
    <row r="208" spans="9:9" x14ac:dyDescent="0.3">
      <c r="I208" s="28"/>
    </row>
    <row r="209" spans="9:9" x14ac:dyDescent="0.3">
      <c r="I209" s="28"/>
    </row>
    <row r="210" spans="9:9" x14ac:dyDescent="0.3">
      <c r="I210" s="28"/>
    </row>
    <row r="211" spans="9:9" x14ac:dyDescent="0.3">
      <c r="I211" s="28"/>
    </row>
    <row r="212" spans="9:9" x14ac:dyDescent="0.3">
      <c r="I212" s="28"/>
    </row>
    <row r="213" spans="9:9" x14ac:dyDescent="0.3">
      <c r="I213" s="28"/>
    </row>
    <row r="214" spans="9:9" x14ac:dyDescent="0.3">
      <c r="I214" s="28"/>
    </row>
    <row r="215" spans="9:9" x14ac:dyDescent="0.3">
      <c r="I215" s="28"/>
    </row>
    <row r="216" spans="9:9" x14ac:dyDescent="0.3">
      <c r="I216" s="28"/>
    </row>
    <row r="217" spans="9:9" x14ac:dyDescent="0.3">
      <c r="I217" s="28"/>
    </row>
    <row r="218" spans="9:9" x14ac:dyDescent="0.3">
      <c r="I218" s="28"/>
    </row>
    <row r="219" spans="9:9" x14ac:dyDescent="0.3">
      <c r="I219" s="28"/>
    </row>
    <row r="220" spans="9:9" x14ac:dyDescent="0.3">
      <c r="I220" s="28"/>
    </row>
    <row r="221" spans="9:9" x14ac:dyDescent="0.3">
      <c r="I221" s="28"/>
    </row>
    <row r="222" spans="9:9" x14ac:dyDescent="0.3">
      <c r="I222" s="28"/>
    </row>
    <row r="223" spans="9:9" x14ac:dyDescent="0.3">
      <c r="I223" s="28"/>
    </row>
    <row r="224" spans="9:9" x14ac:dyDescent="0.3">
      <c r="I224" s="28"/>
    </row>
    <row r="225" spans="9:9" x14ac:dyDescent="0.3">
      <c r="I225" s="28"/>
    </row>
    <row r="226" spans="9:9" x14ac:dyDescent="0.3">
      <c r="I226" s="28"/>
    </row>
    <row r="227" spans="9:9" x14ac:dyDescent="0.3">
      <c r="I227" s="28"/>
    </row>
    <row r="228" spans="9:9" x14ac:dyDescent="0.3">
      <c r="I228" s="28"/>
    </row>
    <row r="229" spans="9:9" x14ac:dyDescent="0.3">
      <c r="I229" s="28"/>
    </row>
    <row r="230" spans="9:9" x14ac:dyDescent="0.3">
      <c r="I230" s="28"/>
    </row>
    <row r="231" spans="9:9" x14ac:dyDescent="0.3">
      <c r="I231" s="28"/>
    </row>
    <row r="232" spans="9:9" x14ac:dyDescent="0.3">
      <c r="I232" s="28"/>
    </row>
    <row r="233" spans="9:9" x14ac:dyDescent="0.3">
      <c r="I233" s="28"/>
    </row>
    <row r="234" spans="9:9" x14ac:dyDescent="0.3">
      <c r="I234" s="28"/>
    </row>
    <row r="235" spans="9:9" x14ac:dyDescent="0.3">
      <c r="I235" s="28"/>
    </row>
    <row r="236" spans="9:9" x14ac:dyDescent="0.3">
      <c r="I236" s="28"/>
    </row>
    <row r="237" spans="9:9" x14ac:dyDescent="0.3">
      <c r="I237" s="28"/>
    </row>
    <row r="238" spans="9:9" x14ac:dyDescent="0.3">
      <c r="I238" s="28"/>
    </row>
    <row r="239" spans="9:9" x14ac:dyDescent="0.3">
      <c r="I239" s="28"/>
    </row>
    <row r="240" spans="9:9" x14ac:dyDescent="0.3">
      <c r="I240" s="28"/>
    </row>
    <row r="241" spans="9:9" x14ac:dyDescent="0.3">
      <c r="I241" s="28"/>
    </row>
    <row r="242" spans="9:9" x14ac:dyDescent="0.3">
      <c r="I242" s="28"/>
    </row>
    <row r="243" spans="9:9" x14ac:dyDescent="0.3">
      <c r="I243" s="28"/>
    </row>
    <row r="244" spans="9:9" x14ac:dyDescent="0.3">
      <c r="I244" s="28"/>
    </row>
    <row r="245" spans="9:9" x14ac:dyDescent="0.3">
      <c r="I245" s="28"/>
    </row>
    <row r="246" spans="9:9" x14ac:dyDescent="0.3">
      <c r="I246" s="28"/>
    </row>
    <row r="247" spans="9:9" x14ac:dyDescent="0.3">
      <c r="I247" s="28"/>
    </row>
    <row r="248" spans="9:9" x14ac:dyDescent="0.3">
      <c r="I248" s="28"/>
    </row>
    <row r="249" spans="9:9" x14ac:dyDescent="0.3">
      <c r="I249" s="28"/>
    </row>
    <row r="250" spans="9:9" x14ac:dyDescent="0.3">
      <c r="I250" s="28"/>
    </row>
    <row r="251" spans="9:9" x14ac:dyDescent="0.3">
      <c r="I251" s="28"/>
    </row>
    <row r="252" spans="9:9" x14ac:dyDescent="0.3">
      <c r="I252" s="28"/>
    </row>
    <row r="253" spans="9:9" x14ac:dyDescent="0.3">
      <c r="I253" s="28"/>
    </row>
    <row r="254" spans="9:9" x14ac:dyDescent="0.3">
      <c r="I254" s="28"/>
    </row>
    <row r="255" spans="9:9" x14ac:dyDescent="0.3">
      <c r="I255" s="28"/>
    </row>
    <row r="256" spans="9:9" x14ac:dyDescent="0.3">
      <c r="I256" s="28"/>
    </row>
    <row r="257" spans="9:9" x14ac:dyDescent="0.3">
      <c r="I257" s="28"/>
    </row>
    <row r="258" spans="9:9" x14ac:dyDescent="0.3">
      <c r="I258" s="28"/>
    </row>
    <row r="259" spans="9:9" x14ac:dyDescent="0.3">
      <c r="I259" s="28"/>
    </row>
    <row r="260" spans="9:9" x14ac:dyDescent="0.3">
      <c r="I260" s="28"/>
    </row>
    <row r="261" spans="9:9" x14ac:dyDescent="0.3">
      <c r="I261" s="28"/>
    </row>
    <row r="262" spans="9:9" x14ac:dyDescent="0.3">
      <c r="I262" s="28"/>
    </row>
    <row r="263" spans="9:9" x14ac:dyDescent="0.3">
      <c r="I263" s="28"/>
    </row>
    <row r="264" spans="9:9" x14ac:dyDescent="0.3">
      <c r="I264" s="28"/>
    </row>
    <row r="265" spans="9:9" x14ac:dyDescent="0.3">
      <c r="I265" s="28"/>
    </row>
    <row r="266" spans="9:9" x14ac:dyDescent="0.3">
      <c r="I266" s="28"/>
    </row>
    <row r="267" spans="9:9" x14ac:dyDescent="0.3">
      <c r="I267" s="28"/>
    </row>
    <row r="268" spans="9:9" x14ac:dyDescent="0.3">
      <c r="I268" s="28"/>
    </row>
    <row r="269" spans="9:9" x14ac:dyDescent="0.3">
      <c r="I269" s="28"/>
    </row>
    <row r="270" spans="9:9" x14ac:dyDescent="0.3">
      <c r="I270" s="28"/>
    </row>
    <row r="271" spans="9:9" x14ac:dyDescent="0.3">
      <c r="I271" s="28"/>
    </row>
    <row r="272" spans="9:9" x14ac:dyDescent="0.3">
      <c r="I272" s="28"/>
    </row>
    <row r="273" spans="9:9" x14ac:dyDescent="0.3">
      <c r="I273" s="28"/>
    </row>
    <row r="274" spans="9:9" x14ac:dyDescent="0.3">
      <c r="I274" s="28"/>
    </row>
    <row r="275" spans="9:9" x14ac:dyDescent="0.3">
      <c r="I275" s="28"/>
    </row>
    <row r="276" spans="9:9" x14ac:dyDescent="0.3">
      <c r="I276" s="28"/>
    </row>
    <row r="277" spans="9:9" x14ac:dyDescent="0.3">
      <c r="I277" s="28"/>
    </row>
    <row r="278" spans="9:9" x14ac:dyDescent="0.3">
      <c r="I278" s="28"/>
    </row>
    <row r="279" spans="9:9" x14ac:dyDescent="0.3">
      <c r="I279" s="28"/>
    </row>
    <row r="280" spans="9:9" x14ac:dyDescent="0.3">
      <c r="I280" s="28"/>
    </row>
    <row r="281" spans="9:9" x14ac:dyDescent="0.3">
      <c r="I281" s="28"/>
    </row>
    <row r="282" spans="9:9" x14ac:dyDescent="0.3">
      <c r="I282" s="28"/>
    </row>
    <row r="283" spans="9:9" x14ac:dyDescent="0.3">
      <c r="I283" s="28"/>
    </row>
    <row r="284" spans="9:9" x14ac:dyDescent="0.3">
      <c r="I284" s="28"/>
    </row>
    <row r="285" spans="9:9" x14ac:dyDescent="0.3">
      <c r="I285" s="28"/>
    </row>
    <row r="286" spans="9:9" x14ac:dyDescent="0.3">
      <c r="I286" s="28"/>
    </row>
    <row r="287" spans="9:9" x14ac:dyDescent="0.3">
      <c r="I287" s="28"/>
    </row>
    <row r="288" spans="9:9" x14ac:dyDescent="0.3">
      <c r="I288" s="28"/>
    </row>
    <row r="289" spans="9:9" x14ac:dyDescent="0.3">
      <c r="I289" s="28"/>
    </row>
    <row r="290" spans="9:9" x14ac:dyDescent="0.3">
      <c r="I290" s="28"/>
    </row>
    <row r="291" spans="9:9" x14ac:dyDescent="0.3">
      <c r="I291" s="28"/>
    </row>
    <row r="292" spans="9:9" x14ac:dyDescent="0.3">
      <c r="I292" s="28"/>
    </row>
    <row r="293" spans="9:9" x14ac:dyDescent="0.3">
      <c r="I293" s="28"/>
    </row>
    <row r="294" spans="9:9" x14ac:dyDescent="0.3">
      <c r="I294" s="28"/>
    </row>
    <row r="295" spans="9:9" x14ac:dyDescent="0.3">
      <c r="I295" s="28"/>
    </row>
    <row r="296" spans="9:9" x14ac:dyDescent="0.3">
      <c r="I296" s="28"/>
    </row>
    <row r="297" spans="9:9" x14ac:dyDescent="0.3">
      <c r="I297" s="28"/>
    </row>
    <row r="298" spans="9:9" x14ac:dyDescent="0.3">
      <c r="I298" s="28"/>
    </row>
    <row r="299" spans="9:9" x14ac:dyDescent="0.3">
      <c r="I299" s="28"/>
    </row>
    <row r="300" spans="9:9" x14ac:dyDescent="0.3">
      <c r="I300" s="28"/>
    </row>
    <row r="301" spans="9:9" x14ac:dyDescent="0.3">
      <c r="I301" s="28"/>
    </row>
    <row r="302" spans="9:9" x14ac:dyDescent="0.3">
      <c r="I302" s="28"/>
    </row>
    <row r="303" spans="9:9" x14ac:dyDescent="0.3">
      <c r="I303" s="28"/>
    </row>
    <row r="304" spans="9:9" x14ac:dyDescent="0.3">
      <c r="I304" s="28"/>
    </row>
    <row r="305" spans="9:9" x14ac:dyDescent="0.3">
      <c r="I305" s="28"/>
    </row>
    <row r="306" spans="9:9" x14ac:dyDescent="0.3">
      <c r="I306" s="28"/>
    </row>
    <row r="307" spans="9:9" x14ac:dyDescent="0.3">
      <c r="I307" s="28"/>
    </row>
    <row r="308" spans="9:9" x14ac:dyDescent="0.3">
      <c r="I308" s="28"/>
    </row>
    <row r="309" spans="9:9" x14ac:dyDescent="0.3">
      <c r="I309" s="28"/>
    </row>
    <row r="310" spans="9:9" x14ac:dyDescent="0.3">
      <c r="I310" s="28"/>
    </row>
    <row r="311" spans="9:9" x14ac:dyDescent="0.3">
      <c r="I311" s="28"/>
    </row>
    <row r="312" spans="9:9" x14ac:dyDescent="0.3">
      <c r="I312" s="28"/>
    </row>
    <row r="313" spans="9:9" x14ac:dyDescent="0.3">
      <c r="I313" s="28"/>
    </row>
    <row r="314" spans="9:9" x14ac:dyDescent="0.3">
      <c r="I314" s="28"/>
    </row>
    <row r="315" spans="9:9" x14ac:dyDescent="0.3">
      <c r="I315" s="28"/>
    </row>
    <row r="316" spans="9:9" x14ac:dyDescent="0.3">
      <c r="I316" s="28"/>
    </row>
    <row r="317" spans="9:9" x14ac:dyDescent="0.3">
      <c r="I317" s="28"/>
    </row>
    <row r="318" spans="9:9" x14ac:dyDescent="0.3">
      <c r="I318" s="28"/>
    </row>
    <row r="319" spans="9:9" x14ac:dyDescent="0.3">
      <c r="I319" s="28"/>
    </row>
    <row r="320" spans="9:9" x14ac:dyDescent="0.3">
      <c r="I320" s="28"/>
    </row>
    <row r="321" spans="9:9" x14ac:dyDescent="0.3">
      <c r="I321" s="28"/>
    </row>
    <row r="322" spans="9:9" x14ac:dyDescent="0.3">
      <c r="I322" s="28"/>
    </row>
    <row r="323" spans="9:9" x14ac:dyDescent="0.3">
      <c r="I323" s="28"/>
    </row>
    <row r="324" spans="9:9" x14ac:dyDescent="0.3">
      <c r="I324" s="28"/>
    </row>
    <row r="325" spans="9:9" x14ac:dyDescent="0.3">
      <c r="I325" s="28"/>
    </row>
    <row r="326" spans="9:9" x14ac:dyDescent="0.3">
      <c r="I326" s="28"/>
    </row>
    <row r="327" spans="9:9" x14ac:dyDescent="0.3">
      <c r="I327" s="28"/>
    </row>
    <row r="328" spans="9:9" x14ac:dyDescent="0.3">
      <c r="I328" s="28"/>
    </row>
    <row r="329" spans="9:9" x14ac:dyDescent="0.3">
      <c r="I329" s="28"/>
    </row>
    <row r="330" spans="9:9" x14ac:dyDescent="0.3">
      <c r="I330" s="28"/>
    </row>
    <row r="331" spans="9:9" x14ac:dyDescent="0.3">
      <c r="I331" s="28"/>
    </row>
    <row r="332" spans="9:9" x14ac:dyDescent="0.3">
      <c r="I332" s="28"/>
    </row>
    <row r="333" spans="9:9" x14ac:dyDescent="0.3">
      <c r="I333" s="28"/>
    </row>
    <row r="334" spans="9:9" x14ac:dyDescent="0.3">
      <c r="I334" s="28"/>
    </row>
    <row r="335" spans="9:9" x14ac:dyDescent="0.3">
      <c r="I335" s="28"/>
    </row>
    <row r="336" spans="9:9" x14ac:dyDescent="0.3">
      <c r="I336" s="28"/>
    </row>
    <row r="337" spans="9:9" x14ac:dyDescent="0.3">
      <c r="I337" s="28"/>
    </row>
    <row r="338" spans="9:9" x14ac:dyDescent="0.3">
      <c r="I338" s="28"/>
    </row>
    <row r="339" spans="9:9" x14ac:dyDescent="0.3">
      <c r="I339" s="28"/>
    </row>
    <row r="340" spans="9:9" x14ac:dyDescent="0.3">
      <c r="I340" s="28"/>
    </row>
    <row r="341" spans="9:9" x14ac:dyDescent="0.3">
      <c r="I341" s="28"/>
    </row>
    <row r="342" spans="9:9" x14ac:dyDescent="0.3">
      <c r="I342" s="28"/>
    </row>
    <row r="343" spans="9:9" x14ac:dyDescent="0.3">
      <c r="I343" s="28"/>
    </row>
    <row r="344" spans="9:9" x14ac:dyDescent="0.3">
      <c r="I344" s="28"/>
    </row>
    <row r="345" spans="9:9" x14ac:dyDescent="0.3">
      <c r="I345" s="28"/>
    </row>
    <row r="346" spans="9:9" x14ac:dyDescent="0.3">
      <c r="I346" s="28"/>
    </row>
    <row r="347" spans="9:9" x14ac:dyDescent="0.3">
      <c r="I347" s="28"/>
    </row>
    <row r="348" spans="9:9" x14ac:dyDescent="0.3">
      <c r="I348" s="28"/>
    </row>
    <row r="349" spans="9:9" x14ac:dyDescent="0.3">
      <c r="I349" s="28"/>
    </row>
    <row r="350" spans="9:9" x14ac:dyDescent="0.3">
      <c r="I350" s="28"/>
    </row>
    <row r="351" spans="9:9" x14ac:dyDescent="0.3">
      <c r="I351" s="28"/>
    </row>
    <row r="352" spans="9:9" x14ac:dyDescent="0.3">
      <c r="I352" s="28"/>
    </row>
    <row r="353" spans="9:9" x14ac:dyDescent="0.3">
      <c r="I353" s="28"/>
    </row>
    <row r="354" spans="9:9" x14ac:dyDescent="0.3">
      <c r="I354" s="28"/>
    </row>
    <row r="355" spans="9:9" x14ac:dyDescent="0.3">
      <c r="I355" s="28"/>
    </row>
    <row r="356" spans="9:9" x14ac:dyDescent="0.3">
      <c r="I356" s="28"/>
    </row>
    <row r="357" spans="9:9" x14ac:dyDescent="0.3">
      <c r="I357" s="28"/>
    </row>
    <row r="358" spans="9:9" x14ac:dyDescent="0.3">
      <c r="I358" s="28"/>
    </row>
    <row r="359" spans="9:9" x14ac:dyDescent="0.3">
      <c r="I359" s="28"/>
    </row>
    <row r="360" spans="9:9" x14ac:dyDescent="0.3">
      <c r="I360" s="28"/>
    </row>
    <row r="361" spans="9:9" x14ac:dyDescent="0.3">
      <c r="I361" s="28"/>
    </row>
    <row r="362" spans="9:9" x14ac:dyDescent="0.3">
      <c r="I362" s="28"/>
    </row>
    <row r="363" spans="9:9" x14ac:dyDescent="0.3">
      <c r="I363" s="28"/>
    </row>
    <row r="364" spans="9:9" x14ac:dyDescent="0.3">
      <c r="I364" s="28"/>
    </row>
    <row r="365" spans="9:9" x14ac:dyDescent="0.3">
      <c r="I365" s="28"/>
    </row>
    <row r="366" spans="9:9" x14ac:dyDescent="0.3">
      <c r="I366" s="28"/>
    </row>
    <row r="367" spans="9:9" x14ac:dyDescent="0.3">
      <c r="I367" s="28"/>
    </row>
    <row r="368" spans="9:9" x14ac:dyDescent="0.3">
      <c r="I368" s="28"/>
    </row>
    <row r="369" spans="9:9" x14ac:dyDescent="0.3">
      <c r="I369" s="28"/>
    </row>
    <row r="370" spans="9:9" x14ac:dyDescent="0.3">
      <c r="I370" s="28"/>
    </row>
    <row r="371" spans="9:9" x14ac:dyDescent="0.3">
      <c r="I371" s="28"/>
    </row>
    <row r="372" spans="9:9" x14ac:dyDescent="0.3">
      <c r="I372" s="28"/>
    </row>
    <row r="373" spans="9:9" x14ac:dyDescent="0.3">
      <c r="I373" s="28"/>
    </row>
    <row r="374" spans="9:9" x14ac:dyDescent="0.3">
      <c r="I374" s="28"/>
    </row>
    <row r="375" spans="9:9" x14ac:dyDescent="0.3">
      <c r="I375" s="28"/>
    </row>
    <row r="376" spans="9:9" x14ac:dyDescent="0.3">
      <c r="I376" s="28"/>
    </row>
    <row r="377" spans="9:9" x14ac:dyDescent="0.3">
      <c r="I377" s="28"/>
    </row>
    <row r="378" spans="9:9" x14ac:dyDescent="0.3">
      <c r="I378" s="28"/>
    </row>
    <row r="379" spans="9:9" x14ac:dyDescent="0.3">
      <c r="I379" s="28"/>
    </row>
    <row r="380" spans="9:9" x14ac:dyDescent="0.3">
      <c r="I380" s="28"/>
    </row>
    <row r="381" spans="9:9" x14ac:dyDescent="0.3">
      <c r="I381" s="28"/>
    </row>
    <row r="382" spans="9:9" x14ac:dyDescent="0.3">
      <c r="I382" s="28"/>
    </row>
    <row r="383" spans="9:9" x14ac:dyDescent="0.3">
      <c r="I383" s="28"/>
    </row>
    <row r="384" spans="9:9" x14ac:dyDescent="0.3">
      <c r="I384" s="28"/>
    </row>
    <row r="385" spans="9:9" x14ac:dyDescent="0.3">
      <c r="I385" s="28"/>
    </row>
    <row r="386" spans="9:9" x14ac:dyDescent="0.3">
      <c r="I386" s="28"/>
    </row>
    <row r="387" spans="9:9" x14ac:dyDescent="0.3">
      <c r="I387" s="28"/>
    </row>
    <row r="388" spans="9:9" x14ac:dyDescent="0.3">
      <c r="I388" s="28"/>
    </row>
    <row r="389" spans="9:9" x14ac:dyDescent="0.3">
      <c r="I389" s="28"/>
    </row>
    <row r="390" spans="9:9" x14ac:dyDescent="0.3">
      <c r="I390" s="28"/>
    </row>
    <row r="391" spans="9:9" x14ac:dyDescent="0.3">
      <c r="I391" s="28"/>
    </row>
    <row r="392" spans="9:9" x14ac:dyDescent="0.3">
      <c r="I392" s="28"/>
    </row>
    <row r="393" spans="9:9" x14ac:dyDescent="0.3">
      <c r="I393" s="28"/>
    </row>
    <row r="394" spans="9:9" x14ac:dyDescent="0.3">
      <c r="I394" s="28"/>
    </row>
    <row r="395" spans="9:9" x14ac:dyDescent="0.3">
      <c r="I395" s="28"/>
    </row>
    <row r="396" spans="9:9" x14ac:dyDescent="0.3">
      <c r="I396" s="28"/>
    </row>
    <row r="397" spans="9:9" x14ac:dyDescent="0.3">
      <c r="I397" s="28"/>
    </row>
    <row r="398" spans="9:9" x14ac:dyDescent="0.3">
      <c r="I398" s="28"/>
    </row>
    <row r="399" spans="9:9" x14ac:dyDescent="0.3">
      <c r="I399" s="28"/>
    </row>
    <row r="400" spans="9:9" x14ac:dyDescent="0.3">
      <c r="I400" s="28"/>
    </row>
    <row r="401" spans="9:9" x14ac:dyDescent="0.3">
      <c r="I401" s="28"/>
    </row>
    <row r="402" spans="9:9" x14ac:dyDescent="0.3">
      <c r="I402" s="28"/>
    </row>
    <row r="403" spans="9:9" x14ac:dyDescent="0.3">
      <c r="I403" s="28"/>
    </row>
    <row r="404" spans="9:9" x14ac:dyDescent="0.3">
      <c r="I404" s="28"/>
    </row>
    <row r="405" spans="9:9" x14ac:dyDescent="0.3">
      <c r="I405" s="28"/>
    </row>
    <row r="406" spans="9:9" x14ac:dyDescent="0.3">
      <c r="I406" s="28"/>
    </row>
    <row r="407" spans="9:9" x14ac:dyDescent="0.3">
      <c r="I407" s="28"/>
    </row>
    <row r="408" spans="9:9" x14ac:dyDescent="0.3">
      <c r="I408" s="28"/>
    </row>
    <row r="409" spans="9:9" x14ac:dyDescent="0.3">
      <c r="I409" s="28"/>
    </row>
    <row r="410" spans="9:9" x14ac:dyDescent="0.3">
      <c r="I410" s="28"/>
    </row>
    <row r="411" spans="9:9" x14ac:dyDescent="0.3">
      <c r="I411" s="28"/>
    </row>
    <row r="412" spans="9:9" x14ac:dyDescent="0.3">
      <c r="I412" s="28"/>
    </row>
    <row r="413" spans="9:9" x14ac:dyDescent="0.3">
      <c r="I413" s="28"/>
    </row>
    <row r="414" spans="9:9" x14ac:dyDescent="0.3">
      <c r="I414" s="28"/>
    </row>
    <row r="415" spans="9:9" x14ac:dyDescent="0.3">
      <c r="I415" s="28"/>
    </row>
    <row r="416" spans="9:9" x14ac:dyDescent="0.3">
      <c r="I416" s="28"/>
    </row>
    <row r="417" spans="9:9" x14ac:dyDescent="0.3">
      <c r="I417" s="28"/>
    </row>
    <row r="418" spans="9:9" x14ac:dyDescent="0.3">
      <c r="I418" s="28"/>
    </row>
    <row r="419" spans="9:9" x14ac:dyDescent="0.3">
      <c r="I419" s="28"/>
    </row>
    <row r="420" spans="9:9" x14ac:dyDescent="0.3">
      <c r="I420" s="28"/>
    </row>
    <row r="421" spans="9:9" x14ac:dyDescent="0.3">
      <c r="I421" s="28"/>
    </row>
    <row r="422" spans="9:9" x14ac:dyDescent="0.3">
      <c r="I422" s="28"/>
    </row>
    <row r="423" spans="9:9" x14ac:dyDescent="0.3">
      <c r="I423" s="28"/>
    </row>
    <row r="424" spans="9:9" x14ac:dyDescent="0.3">
      <c r="I424" s="28"/>
    </row>
    <row r="425" spans="9:9" x14ac:dyDescent="0.3">
      <c r="I425" s="28"/>
    </row>
    <row r="426" spans="9:9" x14ac:dyDescent="0.3">
      <c r="I426" s="28"/>
    </row>
    <row r="427" spans="9:9" x14ac:dyDescent="0.3">
      <c r="I427" s="28"/>
    </row>
    <row r="428" spans="9:9" x14ac:dyDescent="0.3">
      <c r="I428" s="28"/>
    </row>
    <row r="429" spans="9:9" x14ac:dyDescent="0.3">
      <c r="I429" s="28"/>
    </row>
    <row r="430" spans="9:9" x14ac:dyDescent="0.3">
      <c r="I430" s="28"/>
    </row>
    <row r="431" spans="9:9" x14ac:dyDescent="0.3">
      <c r="I431" s="28"/>
    </row>
    <row r="432" spans="9:9" x14ac:dyDescent="0.3">
      <c r="I432" s="28"/>
    </row>
    <row r="433" spans="9:9" x14ac:dyDescent="0.3">
      <c r="I433" s="28"/>
    </row>
    <row r="434" spans="9:9" x14ac:dyDescent="0.3">
      <c r="I434" s="28"/>
    </row>
    <row r="435" spans="9:9" x14ac:dyDescent="0.3">
      <c r="I435" s="28"/>
    </row>
    <row r="436" spans="9:9" x14ac:dyDescent="0.3">
      <c r="I436" s="28"/>
    </row>
    <row r="437" spans="9:9" x14ac:dyDescent="0.3">
      <c r="I437" s="28"/>
    </row>
    <row r="438" spans="9:9" x14ac:dyDescent="0.3">
      <c r="I438" s="28"/>
    </row>
    <row r="439" spans="9:9" x14ac:dyDescent="0.3">
      <c r="I439" s="28"/>
    </row>
    <row r="440" spans="9:9" x14ac:dyDescent="0.3">
      <c r="I440" s="28"/>
    </row>
    <row r="441" spans="9:9" x14ac:dyDescent="0.3">
      <c r="I441" s="28"/>
    </row>
    <row r="442" spans="9:9" x14ac:dyDescent="0.3">
      <c r="I442" s="28"/>
    </row>
    <row r="443" spans="9:9" x14ac:dyDescent="0.3">
      <c r="I443" s="28"/>
    </row>
    <row r="444" spans="9:9" x14ac:dyDescent="0.3">
      <c r="I444" s="28"/>
    </row>
    <row r="445" spans="9:9" x14ac:dyDescent="0.3">
      <c r="I445" s="28"/>
    </row>
    <row r="446" spans="9:9" x14ac:dyDescent="0.3">
      <c r="I446" s="28"/>
    </row>
    <row r="447" spans="9:9" x14ac:dyDescent="0.3">
      <c r="I447" s="28"/>
    </row>
    <row r="448" spans="9:9" x14ac:dyDescent="0.3">
      <c r="I448" s="28"/>
    </row>
    <row r="449" spans="9:9" x14ac:dyDescent="0.3">
      <c r="I449" s="28"/>
    </row>
    <row r="450" spans="9:9" x14ac:dyDescent="0.3">
      <c r="I450" s="28"/>
    </row>
    <row r="451" spans="9:9" x14ac:dyDescent="0.3">
      <c r="I451" s="28"/>
    </row>
    <row r="452" spans="9:9" x14ac:dyDescent="0.3">
      <c r="I452" s="28"/>
    </row>
    <row r="453" spans="9:9" x14ac:dyDescent="0.3">
      <c r="I453" s="28"/>
    </row>
    <row r="454" spans="9:9" x14ac:dyDescent="0.3">
      <c r="I454" s="28"/>
    </row>
    <row r="455" spans="9:9" x14ac:dyDescent="0.3">
      <c r="I455" s="28"/>
    </row>
    <row r="456" spans="9:9" x14ac:dyDescent="0.3">
      <c r="I456" s="28"/>
    </row>
    <row r="457" spans="9:9" x14ac:dyDescent="0.3">
      <c r="I457" s="28"/>
    </row>
    <row r="458" spans="9:9" x14ac:dyDescent="0.3">
      <c r="I458" s="28"/>
    </row>
    <row r="459" spans="9:9" x14ac:dyDescent="0.3">
      <c r="I459" s="28"/>
    </row>
    <row r="460" spans="9:9" x14ac:dyDescent="0.3">
      <c r="I460" s="28"/>
    </row>
    <row r="461" spans="9:9" x14ac:dyDescent="0.3">
      <c r="I461" s="28"/>
    </row>
    <row r="462" spans="9:9" x14ac:dyDescent="0.3">
      <c r="I462" s="28"/>
    </row>
    <row r="463" spans="9:9" x14ac:dyDescent="0.3">
      <c r="I463" s="28"/>
    </row>
    <row r="464" spans="9:9" x14ac:dyDescent="0.3">
      <c r="I464" s="28"/>
    </row>
    <row r="465" spans="9:9" x14ac:dyDescent="0.3">
      <c r="I465" s="28"/>
    </row>
    <row r="466" spans="9:9" x14ac:dyDescent="0.3">
      <c r="I466" s="28"/>
    </row>
    <row r="467" spans="9:9" x14ac:dyDescent="0.3">
      <c r="I467" s="28"/>
    </row>
    <row r="468" spans="9:9" x14ac:dyDescent="0.3">
      <c r="I468" s="28"/>
    </row>
    <row r="469" spans="9:9" x14ac:dyDescent="0.3">
      <c r="I469" s="28"/>
    </row>
    <row r="470" spans="9:9" x14ac:dyDescent="0.3">
      <c r="I470" s="28"/>
    </row>
    <row r="471" spans="9:9" x14ac:dyDescent="0.3">
      <c r="I471" s="28"/>
    </row>
    <row r="472" spans="9:9" x14ac:dyDescent="0.3">
      <c r="I472" s="28"/>
    </row>
    <row r="473" spans="9:9" x14ac:dyDescent="0.3">
      <c r="I473" s="28"/>
    </row>
    <row r="474" spans="9:9" x14ac:dyDescent="0.3">
      <c r="I474" s="28"/>
    </row>
    <row r="475" spans="9:9" x14ac:dyDescent="0.3">
      <c r="I475" s="28"/>
    </row>
    <row r="476" spans="9:9" x14ac:dyDescent="0.3">
      <c r="I476" s="28"/>
    </row>
    <row r="477" spans="9:9" x14ac:dyDescent="0.3">
      <c r="I477" s="28"/>
    </row>
    <row r="478" spans="9:9" x14ac:dyDescent="0.3">
      <c r="I478" s="28"/>
    </row>
    <row r="479" spans="9:9" x14ac:dyDescent="0.3">
      <c r="I479" s="28"/>
    </row>
    <row r="480" spans="9:9" x14ac:dyDescent="0.3">
      <c r="I480" s="28"/>
    </row>
    <row r="481" spans="9:9" x14ac:dyDescent="0.3">
      <c r="I481" s="28"/>
    </row>
    <row r="482" spans="9:9" x14ac:dyDescent="0.3">
      <c r="I482" s="28"/>
    </row>
    <row r="483" spans="9:9" x14ac:dyDescent="0.3">
      <c r="I483" s="28"/>
    </row>
    <row r="484" spans="9:9" x14ac:dyDescent="0.3">
      <c r="I484" s="28"/>
    </row>
    <row r="485" spans="9:9" x14ac:dyDescent="0.3">
      <c r="I485" s="28"/>
    </row>
    <row r="486" spans="9:9" x14ac:dyDescent="0.3">
      <c r="I486" s="28"/>
    </row>
    <row r="487" spans="9:9" x14ac:dyDescent="0.3">
      <c r="I487" s="28"/>
    </row>
    <row r="488" spans="9:9" x14ac:dyDescent="0.3">
      <c r="I488" s="28"/>
    </row>
    <row r="489" spans="9:9" x14ac:dyDescent="0.3">
      <c r="I489" s="28"/>
    </row>
    <row r="490" spans="9:9" x14ac:dyDescent="0.3">
      <c r="I490" s="28"/>
    </row>
    <row r="491" spans="9:9" x14ac:dyDescent="0.3">
      <c r="I491" s="28"/>
    </row>
    <row r="492" spans="9:9" x14ac:dyDescent="0.3">
      <c r="I492" s="28"/>
    </row>
    <row r="493" spans="9:9" x14ac:dyDescent="0.3">
      <c r="I493" s="28"/>
    </row>
    <row r="494" spans="9:9" x14ac:dyDescent="0.3">
      <c r="I494" s="28"/>
    </row>
    <row r="495" spans="9:9" x14ac:dyDescent="0.3">
      <c r="I495" s="28"/>
    </row>
    <row r="496" spans="9:9" x14ac:dyDescent="0.3">
      <c r="I496" s="28"/>
    </row>
    <row r="497" spans="9:9" x14ac:dyDescent="0.3">
      <c r="I497" s="28"/>
    </row>
    <row r="498" spans="9:9" x14ac:dyDescent="0.3">
      <c r="I498" s="28"/>
    </row>
    <row r="499" spans="9:9" x14ac:dyDescent="0.3">
      <c r="I499" s="28"/>
    </row>
    <row r="500" spans="9:9" x14ac:dyDescent="0.3">
      <c r="I500" s="28"/>
    </row>
    <row r="501" spans="9:9" x14ac:dyDescent="0.3">
      <c r="I501" s="28"/>
    </row>
    <row r="502" spans="9:9" x14ac:dyDescent="0.3">
      <c r="I502" s="28"/>
    </row>
    <row r="503" spans="9:9" x14ac:dyDescent="0.3">
      <c r="I503" s="28"/>
    </row>
    <row r="504" spans="9:9" x14ac:dyDescent="0.3">
      <c r="I504" s="28"/>
    </row>
    <row r="505" spans="9:9" x14ac:dyDescent="0.3">
      <c r="I505" s="28"/>
    </row>
    <row r="506" spans="9:9" x14ac:dyDescent="0.3">
      <c r="I506" s="28"/>
    </row>
    <row r="507" spans="9:9" x14ac:dyDescent="0.3">
      <c r="I507" s="28"/>
    </row>
    <row r="508" spans="9:9" x14ac:dyDescent="0.3">
      <c r="I508" s="28"/>
    </row>
    <row r="509" spans="9:9" x14ac:dyDescent="0.3">
      <c r="I509" s="28"/>
    </row>
    <row r="510" spans="9:9" x14ac:dyDescent="0.3">
      <c r="I510" s="28"/>
    </row>
    <row r="511" spans="9:9" x14ac:dyDescent="0.3">
      <c r="I511" s="28"/>
    </row>
    <row r="512" spans="9:9" x14ac:dyDescent="0.3">
      <c r="I512" s="28"/>
    </row>
    <row r="513" spans="9:9" x14ac:dyDescent="0.3">
      <c r="I513" s="28"/>
    </row>
    <row r="514" spans="9:9" x14ac:dyDescent="0.3">
      <c r="I514" s="28"/>
    </row>
    <row r="515" spans="9:9" x14ac:dyDescent="0.3">
      <c r="I515" s="28"/>
    </row>
    <row r="516" spans="9:9" x14ac:dyDescent="0.3">
      <c r="I516" s="28"/>
    </row>
    <row r="517" spans="9:9" x14ac:dyDescent="0.3">
      <c r="I517" s="28"/>
    </row>
    <row r="518" spans="9:9" x14ac:dyDescent="0.3">
      <c r="I518" s="28"/>
    </row>
    <row r="519" spans="9:9" x14ac:dyDescent="0.3">
      <c r="I519" s="28"/>
    </row>
    <row r="520" spans="9:9" x14ac:dyDescent="0.3">
      <c r="I520" s="28"/>
    </row>
    <row r="521" spans="9:9" x14ac:dyDescent="0.3">
      <c r="I521" s="28"/>
    </row>
    <row r="522" spans="9:9" x14ac:dyDescent="0.3">
      <c r="I522" s="28"/>
    </row>
    <row r="523" spans="9:9" x14ac:dyDescent="0.3">
      <c r="I523" s="28"/>
    </row>
    <row r="524" spans="9:9" x14ac:dyDescent="0.3">
      <c r="I524" s="28"/>
    </row>
    <row r="525" spans="9:9" x14ac:dyDescent="0.3">
      <c r="I525" s="28"/>
    </row>
    <row r="526" spans="9:9" x14ac:dyDescent="0.3">
      <c r="I526" s="28"/>
    </row>
    <row r="527" spans="9:9" x14ac:dyDescent="0.3">
      <c r="I527" s="28"/>
    </row>
    <row r="528" spans="9:9" x14ac:dyDescent="0.3">
      <c r="I528" s="28"/>
    </row>
    <row r="529" spans="9:9" x14ac:dyDescent="0.3">
      <c r="I529" s="28"/>
    </row>
    <row r="530" spans="9:9" x14ac:dyDescent="0.3">
      <c r="I530" s="28"/>
    </row>
    <row r="531" spans="9:9" x14ac:dyDescent="0.3">
      <c r="I531" s="28"/>
    </row>
    <row r="532" spans="9:9" x14ac:dyDescent="0.3">
      <c r="I532" s="28"/>
    </row>
    <row r="533" spans="9:9" x14ac:dyDescent="0.3">
      <c r="I533" s="28"/>
    </row>
    <row r="534" spans="9:9" x14ac:dyDescent="0.3">
      <c r="I534" s="28"/>
    </row>
    <row r="535" spans="9:9" x14ac:dyDescent="0.3">
      <c r="I535" s="28"/>
    </row>
    <row r="536" spans="9:9" x14ac:dyDescent="0.3">
      <c r="I536" s="28"/>
    </row>
    <row r="537" spans="9:9" x14ac:dyDescent="0.3">
      <c r="I537" s="28"/>
    </row>
    <row r="538" spans="9:9" x14ac:dyDescent="0.3">
      <c r="I538" s="28"/>
    </row>
    <row r="539" spans="9:9" x14ac:dyDescent="0.3">
      <c r="I539" s="28"/>
    </row>
    <row r="540" spans="9:9" x14ac:dyDescent="0.3">
      <c r="I540" s="28"/>
    </row>
    <row r="541" spans="9:9" x14ac:dyDescent="0.3">
      <c r="I541" s="28"/>
    </row>
    <row r="542" spans="9:9" x14ac:dyDescent="0.3">
      <c r="I542" s="28"/>
    </row>
    <row r="543" spans="9:9" x14ac:dyDescent="0.3">
      <c r="I543" s="28"/>
    </row>
    <row r="544" spans="9:9" x14ac:dyDescent="0.3">
      <c r="I544" s="28"/>
    </row>
    <row r="545" spans="9:9" x14ac:dyDescent="0.3">
      <c r="I545" s="28"/>
    </row>
    <row r="546" spans="9:9" x14ac:dyDescent="0.3">
      <c r="I546" s="28"/>
    </row>
    <row r="547" spans="9:9" x14ac:dyDescent="0.3">
      <c r="I547" s="28"/>
    </row>
    <row r="548" spans="9:9" x14ac:dyDescent="0.3">
      <c r="I548" s="28"/>
    </row>
    <row r="549" spans="9:9" x14ac:dyDescent="0.3">
      <c r="I549" s="28"/>
    </row>
    <row r="550" spans="9:9" x14ac:dyDescent="0.3">
      <c r="I550" s="28"/>
    </row>
    <row r="551" spans="9:9" x14ac:dyDescent="0.3">
      <c r="I551" s="28"/>
    </row>
    <row r="552" spans="9:9" x14ac:dyDescent="0.3">
      <c r="I552" s="28"/>
    </row>
    <row r="553" spans="9:9" x14ac:dyDescent="0.3">
      <c r="I553" s="28"/>
    </row>
    <row r="554" spans="9:9" x14ac:dyDescent="0.3">
      <c r="I554" s="28"/>
    </row>
    <row r="555" spans="9:9" x14ac:dyDescent="0.3">
      <c r="I555" s="28"/>
    </row>
    <row r="556" spans="9:9" x14ac:dyDescent="0.3">
      <c r="I556" s="28"/>
    </row>
    <row r="557" spans="9:9" x14ac:dyDescent="0.3">
      <c r="I557" s="28"/>
    </row>
    <row r="558" spans="9:9" x14ac:dyDescent="0.3">
      <c r="I558" s="28"/>
    </row>
    <row r="559" spans="9:9" x14ac:dyDescent="0.3">
      <c r="I559" s="28"/>
    </row>
    <row r="560" spans="9:9" x14ac:dyDescent="0.3">
      <c r="I560" s="28"/>
    </row>
    <row r="561" spans="9:9" x14ac:dyDescent="0.3">
      <c r="I561" s="28"/>
    </row>
    <row r="562" spans="9:9" x14ac:dyDescent="0.3">
      <c r="I562" s="28"/>
    </row>
    <row r="563" spans="9:9" x14ac:dyDescent="0.3">
      <c r="I563" s="28"/>
    </row>
    <row r="564" spans="9:9" x14ac:dyDescent="0.3">
      <c r="I564" s="28"/>
    </row>
    <row r="565" spans="9:9" x14ac:dyDescent="0.3">
      <c r="I565" s="28"/>
    </row>
    <row r="566" spans="9:9" x14ac:dyDescent="0.3">
      <c r="I566" s="28"/>
    </row>
    <row r="567" spans="9:9" x14ac:dyDescent="0.3">
      <c r="I567" s="28"/>
    </row>
    <row r="568" spans="9:9" x14ac:dyDescent="0.3">
      <c r="I568" s="28"/>
    </row>
    <row r="569" spans="9:9" x14ac:dyDescent="0.3">
      <c r="I569" s="28"/>
    </row>
    <row r="570" spans="9:9" x14ac:dyDescent="0.3">
      <c r="I570" s="28"/>
    </row>
    <row r="571" spans="9:9" x14ac:dyDescent="0.3">
      <c r="I571" s="28"/>
    </row>
    <row r="572" spans="9:9" x14ac:dyDescent="0.3">
      <c r="I572" s="28"/>
    </row>
    <row r="573" spans="9:9" x14ac:dyDescent="0.3">
      <c r="I573" s="28"/>
    </row>
    <row r="574" spans="9:9" x14ac:dyDescent="0.3">
      <c r="I574" s="28"/>
    </row>
    <row r="575" spans="9:9" x14ac:dyDescent="0.3">
      <c r="I575" s="28"/>
    </row>
    <row r="576" spans="9:9" x14ac:dyDescent="0.3">
      <c r="I576" s="28"/>
    </row>
    <row r="577" spans="9:9" x14ac:dyDescent="0.3">
      <c r="I577" s="28"/>
    </row>
    <row r="578" spans="9:9" x14ac:dyDescent="0.3">
      <c r="I578" s="28"/>
    </row>
    <row r="579" spans="9:9" x14ac:dyDescent="0.3">
      <c r="I579" s="28"/>
    </row>
    <row r="580" spans="9:9" x14ac:dyDescent="0.3">
      <c r="I580" s="28"/>
    </row>
    <row r="581" spans="9:9" x14ac:dyDescent="0.3">
      <c r="I581" s="28"/>
    </row>
    <row r="582" spans="9:9" x14ac:dyDescent="0.3">
      <c r="I582" s="28"/>
    </row>
    <row r="583" spans="9:9" x14ac:dyDescent="0.3">
      <c r="I583" s="28"/>
    </row>
    <row r="584" spans="9:9" x14ac:dyDescent="0.3">
      <c r="I584" s="28"/>
    </row>
    <row r="585" spans="9:9" x14ac:dyDescent="0.3">
      <c r="I585" s="28"/>
    </row>
    <row r="586" spans="9:9" x14ac:dyDescent="0.3">
      <c r="I586" s="28"/>
    </row>
    <row r="587" spans="9:9" x14ac:dyDescent="0.3">
      <c r="I587" s="28"/>
    </row>
    <row r="588" spans="9:9" x14ac:dyDescent="0.3">
      <c r="I588" s="28"/>
    </row>
    <row r="589" spans="9:9" x14ac:dyDescent="0.3">
      <c r="I589" s="28"/>
    </row>
    <row r="590" spans="9:9" x14ac:dyDescent="0.3">
      <c r="I590" s="28"/>
    </row>
    <row r="591" spans="9:9" x14ac:dyDescent="0.3">
      <c r="I591" s="28"/>
    </row>
    <row r="592" spans="9:9" x14ac:dyDescent="0.3">
      <c r="I592" s="28"/>
    </row>
    <row r="593" spans="9:9" x14ac:dyDescent="0.3">
      <c r="I593" s="28"/>
    </row>
    <row r="594" spans="9:9" x14ac:dyDescent="0.3">
      <c r="I594" s="28"/>
    </row>
    <row r="595" spans="9:9" x14ac:dyDescent="0.3">
      <c r="I595" s="28"/>
    </row>
    <row r="596" spans="9:9" x14ac:dyDescent="0.3">
      <c r="I596" s="28"/>
    </row>
    <row r="597" spans="9:9" x14ac:dyDescent="0.3">
      <c r="I597" s="28"/>
    </row>
    <row r="598" spans="9:9" x14ac:dyDescent="0.3">
      <c r="I598" s="28"/>
    </row>
    <row r="599" spans="9:9" x14ac:dyDescent="0.3">
      <c r="I599" s="28"/>
    </row>
    <row r="600" spans="9:9" x14ac:dyDescent="0.3">
      <c r="I600" s="28"/>
    </row>
    <row r="601" spans="9:9" x14ac:dyDescent="0.3">
      <c r="I601" s="28"/>
    </row>
    <row r="602" spans="9:9" x14ac:dyDescent="0.3">
      <c r="I602" s="28"/>
    </row>
    <row r="603" spans="9:9" x14ac:dyDescent="0.3">
      <c r="I603" s="28"/>
    </row>
    <row r="604" spans="9:9" x14ac:dyDescent="0.3">
      <c r="I604" s="28"/>
    </row>
    <row r="605" spans="9:9" x14ac:dyDescent="0.3">
      <c r="I605" s="28"/>
    </row>
    <row r="606" spans="9:9" x14ac:dyDescent="0.3">
      <c r="I606" s="28"/>
    </row>
    <row r="607" spans="9:9" x14ac:dyDescent="0.3">
      <c r="I607" s="28"/>
    </row>
    <row r="608" spans="9:9" x14ac:dyDescent="0.3">
      <c r="I608" s="28"/>
    </row>
    <row r="609" spans="9:9" x14ac:dyDescent="0.3">
      <c r="I609" s="28"/>
    </row>
    <row r="610" spans="9:9" x14ac:dyDescent="0.3">
      <c r="I610" s="28"/>
    </row>
    <row r="611" spans="9:9" x14ac:dyDescent="0.3">
      <c r="I611" s="28"/>
    </row>
    <row r="612" spans="9:9" x14ac:dyDescent="0.3">
      <c r="I612" s="28"/>
    </row>
    <row r="613" spans="9:9" x14ac:dyDescent="0.3">
      <c r="I613" s="28"/>
    </row>
    <row r="614" spans="9:9" x14ac:dyDescent="0.3">
      <c r="I614" s="28"/>
    </row>
    <row r="615" spans="9:9" x14ac:dyDescent="0.3">
      <c r="I615" s="28"/>
    </row>
    <row r="616" spans="9:9" x14ac:dyDescent="0.3">
      <c r="I616" s="28"/>
    </row>
    <row r="617" spans="9:9" x14ac:dyDescent="0.3">
      <c r="I617" s="28"/>
    </row>
    <row r="618" spans="9:9" x14ac:dyDescent="0.3">
      <c r="I618" s="28"/>
    </row>
    <row r="619" spans="9:9" x14ac:dyDescent="0.3">
      <c r="I619" s="28"/>
    </row>
    <row r="620" spans="9:9" x14ac:dyDescent="0.3">
      <c r="I620" s="28"/>
    </row>
    <row r="621" spans="9:9" x14ac:dyDescent="0.3">
      <c r="I621" s="28"/>
    </row>
    <row r="622" spans="9:9" x14ac:dyDescent="0.3">
      <c r="I622" s="28"/>
    </row>
    <row r="623" spans="9:9" x14ac:dyDescent="0.3">
      <c r="I623" s="28"/>
    </row>
    <row r="624" spans="9:9" x14ac:dyDescent="0.3">
      <c r="I624" s="28"/>
    </row>
    <row r="625" spans="9:9" x14ac:dyDescent="0.3">
      <c r="I625" s="28"/>
    </row>
    <row r="626" spans="9:9" x14ac:dyDescent="0.3">
      <c r="I626" s="28"/>
    </row>
    <row r="627" spans="9:9" x14ac:dyDescent="0.3">
      <c r="I627" s="28"/>
    </row>
    <row r="628" spans="9:9" x14ac:dyDescent="0.3">
      <c r="I628" s="28"/>
    </row>
    <row r="629" spans="9:9" x14ac:dyDescent="0.3">
      <c r="I629" s="28"/>
    </row>
    <row r="630" spans="9:9" x14ac:dyDescent="0.3">
      <c r="I630" s="28"/>
    </row>
    <row r="631" spans="9:9" x14ac:dyDescent="0.3">
      <c r="I631" s="28"/>
    </row>
    <row r="632" spans="9:9" x14ac:dyDescent="0.3">
      <c r="I632" s="28"/>
    </row>
    <row r="633" spans="9:9" x14ac:dyDescent="0.3">
      <c r="I633" s="28"/>
    </row>
    <row r="634" spans="9:9" x14ac:dyDescent="0.3">
      <c r="I634" s="28"/>
    </row>
    <row r="635" spans="9:9" x14ac:dyDescent="0.3">
      <c r="I635" s="28"/>
    </row>
    <row r="636" spans="9:9" x14ac:dyDescent="0.3">
      <c r="I636" s="28"/>
    </row>
    <row r="637" spans="9:9" x14ac:dyDescent="0.3">
      <c r="I637" s="28"/>
    </row>
    <row r="638" spans="9:9" x14ac:dyDescent="0.3">
      <c r="I638" s="28"/>
    </row>
    <row r="639" spans="9:9" x14ac:dyDescent="0.3">
      <c r="I639" s="28"/>
    </row>
    <row r="640" spans="9:9" x14ac:dyDescent="0.3">
      <c r="I640" s="28"/>
    </row>
    <row r="641" spans="9:9" x14ac:dyDescent="0.3">
      <c r="I641" s="28"/>
    </row>
    <row r="642" spans="9:9" x14ac:dyDescent="0.3">
      <c r="I642" s="28"/>
    </row>
    <row r="643" spans="9:9" x14ac:dyDescent="0.3">
      <c r="I643" s="28"/>
    </row>
    <row r="644" spans="9:9" x14ac:dyDescent="0.3">
      <c r="I644" s="28"/>
    </row>
    <row r="645" spans="9:9" x14ac:dyDescent="0.3">
      <c r="I645" s="28"/>
    </row>
    <row r="646" spans="9:9" x14ac:dyDescent="0.3">
      <c r="I646" s="28"/>
    </row>
    <row r="647" spans="9:9" x14ac:dyDescent="0.3">
      <c r="I647" s="28"/>
    </row>
    <row r="648" spans="9:9" x14ac:dyDescent="0.3">
      <c r="I648" s="28"/>
    </row>
    <row r="649" spans="9:9" x14ac:dyDescent="0.3">
      <c r="I649" s="28"/>
    </row>
    <row r="650" spans="9:9" x14ac:dyDescent="0.3">
      <c r="I650" s="28"/>
    </row>
    <row r="651" spans="9:9" x14ac:dyDescent="0.3">
      <c r="I651" s="28"/>
    </row>
    <row r="652" spans="9:9" x14ac:dyDescent="0.3">
      <c r="I652" s="28"/>
    </row>
    <row r="653" spans="9:9" x14ac:dyDescent="0.3">
      <c r="I653" s="28"/>
    </row>
    <row r="654" spans="9:9" x14ac:dyDescent="0.3">
      <c r="I654" s="28"/>
    </row>
    <row r="655" spans="9:9" x14ac:dyDescent="0.3">
      <c r="I655" s="28"/>
    </row>
    <row r="656" spans="9:9" x14ac:dyDescent="0.3">
      <c r="I656" s="28"/>
    </row>
    <row r="657" spans="9:9" x14ac:dyDescent="0.3">
      <c r="I657" s="28"/>
    </row>
    <row r="658" spans="9:9" x14ac:dyDescent="0.3">
      <c r="I658" s="28"/>
    </row>
    <row r="659" spans="9:9" x14ac:dyDescent="0.3">
      <c r="I659" s="28"/>
    </row>
    <row r="660" spans="9:9" x14ac:dyDescent="0.3">
      <c r="I660" s="28"/>
    </row>
    <row r="661" spans="9:9" x14ac:dyDescent="0.3">
      <c r="I661" s="28"/>
    </row>
    <row r="662" spans="9:9" x14ac:dyDescent="0.3">
      <c r="I662" s="28"/>
    </row>
    <row r="663" spans="9:9" x14ac:dyDescent="0.3">
      <c r="I663" s="28"/>
    </row>
    <row r="664" spans="9:9" x14ac:dyDescent="0.3">
      <c r="I664" s="28"/>
    </row>
    <row r="665" spans="9:9" x14ac:dyDescent="0.3">
      <c r="I665" s="28"/>
    </row>
    <row r="666" spans="9:9" x14ac:dyDescent="0.3">
      <c r="I666" s="28"/>
    </row>
    <row r="667" spans="9:9" x14ac:dyDescent="0.3">
      <c r="I667" s="28"/>
    </row>
    <row r="668" spans="9:9" x14ac:dyDescent="0.3">
      <c r="I668" s="28"/>
    </row>
    <row r="669" spans="9:9" x14ac:dyDescent="0.3">
      <c r="I669" s="28"/>
    </row>
    <row r="670" spans="9:9" x14ac:dyDescent="0.3">
      <c r="I670" s="28"/>
    </row>
    <row r="671" spans="9:9" x14ac:dyDescent="0.3">
      <c r="I671" s="28"/>
    </row>
    <row r="672" spans="9:9" x14ac:dyDescent="0.3">
      <c r="I672" s="28"/>
    </row>
    <row r="673" spans="9:9" x14ac:dyDescent="0.3">
      <c r="I673" s="28"/>
    </row>
    <row r="674" spans="9:9" x14ac:dyDescent="0.3">
      <c r="I674" s="28"/>
    </row>
    <row r="675" spans="9:9" x14ac:dyDescent="0.3">
      <c r="I675" s="28"/>
    </row>
    <row r="676" spans="9:9" x14ac:dyDescent="0.3">
      <c r="I676" s="28"/>
    </row>
    <row r="677" spans="9:9" x14ac:dyDescent="0.3">
      <c r="I677" s="28"/>
    </row>
    <row r="678" spans="9:9" x14ac:dyDescent="0.3">
      <c r="I678" s="28"/>
    </row>
    <row r="679" spans="9:9" x14ac:dyDescent="0.3">
      <c r="I679" s="28"/>
    </row>
    <row r="680" spans="9:9" x14ac:dyDescent="0.3">
      <c r="I680" s="28"/>
    </row>
    <row r="681" spans="9:9" x14ac:dyDescent="0.3">
      <c r="I681" s="28"/>
    </row>
    <row r="682" spans="9:9" x14ac:dyDescent="0.3">
      <c r="I682" s="28"/>
    </row>
    <row r="683" spans="9:9" x14ac:dyDescent="0.3">
      <c r="I683" s="28"/>
    </row>
    <row r="684" spans="9:9" x14ac:dyDescent="0.3">
      <c r="I684" s="28"/>
    </row>
    <row r="685" spans="9:9" x14ac:dyDescent="0.3">
      <c r="I685" s="28"/>
    </row>
    <row r="686" spans="9:9" x14ac:dyDescent="0.3">
      <c r="I686" s="28"/>
    </row>
    <row r="687" spans="9:9" x14ac:dyDescent="0.3">
      <c r="I687" s="28"/>
    </row>
    <row r="688" spans="9:9" x14ac:dyDescent="0.3">
      <c r="I688" s="28"/>
    </row>
    <row r="689" spans="9:9" x14ac:dyDescent="0.3">
      <c r="I689" s="28"/>
    </row>
    <row r="690" spans="9:9" x14ac:dyDescent="0.3">
      <c r="I690" s="28"/>
    </row>
    <row r="691" spans="9:9" x14ac:dyDescent="0.3">
      <c r="I691" s="28"/>
    </row>
    <row r="692" spans="9:9" x14ac:dyDescent="0.3">
      <c r="I692" s="28"/>
    </row>
    <row r="693" spans="9:9" x14ac:dyDescent="0.3">
      <c r="I693" s="28"/>
    </row>
    <row r="694" spans="9:9" x14ac:dyDescent="0.3">
      <c r="I694" s="28"/>
    </row>
    <row r="695" spans="9:9" x14ac:dyDescent="0.3">
      <c r="I695" s="28"/>
    </row>
    <row r="696" spans="9:9" x14ac:dyDescent="0.3">
      <c r="I696" s="28"/>
    </row>
    <row r="697" spans="9:9" x14ac:dyDescent="0.3">
      <c r="I697" s="28"/>
    </row>
    <row r="698" spans="9:9" x14ac:dyDescent="0.3">
      <c r="I698" s="28"/>
    </row>
    <row r="699" spans="9:9" x14ac:dyDescent="0.3">
      <c r="I699" s="28"/>
    </row>
    <row r="700" spans="9:9" x14ac:dyDescent="0.3">
      <c r="I700" s="28"/>
    </row>
    <row r="701" spans="9:9" x14ac:dyDescent="0.3">
      <c r="I701" s="28"/>
    </row>
    <row r="702" spans="9:9" x14ac:dyDescent="0.3">
      <c r="I702" s="28"/>
    </row>
    <row r="703" spans="9:9" x14ac:dyDescent="0.3">
      <c r="I703" s="28"/>
    </row>
    <row r="704" spans="9:9" x14ac:dyDescent="0.3">
      <c r="I704" s="28"/>
    </row>
    <row r="705" spans="9:9" x14ac:dyDescent="0.3">
      <c r="I705" s="28"/>
    </row>
    <row r="706" spans="9:9" x14ac:dyDescent="0.3">
      <c r="I706" s="28"/>
    </row>
    <row r="707" spans="9:9" x14ac:dyDescent="0.3">
      <c r="I707" s="28"/>
    </row>
    <row r="708" spans="9:9" x14ac:dyDescent="0.3">
      <c r="I708" s="28"/>
    </row>
    <row r="709" spans="9:9" x14ac:dyDescent="0.3">
      <c r="I709" s="28"/>
    </row>
    <row r="710" spans="9:9" x14ac:dyDescent="0.3">
      <c r="I710" s="28"/>
    </row>
  </sheetData>
  <mergeCells count="28">
    <mergeCell ref="B1:G1"/>
    <mergeCell ref="B39:C39"/>
    <mergeCell ref="A2:B2"/>
    <mergeCell ref="D11:G11"/>
    <mergeCell ref="A11:B11"/>
    <mergeCell ref="A3:B3"/>
    <mergeCell ref="D3:G3"/>
    <mergeCell ref="B29:C29"/>
    <mergeCell ref="B30:C30"/>
    <mergeCell ref="B32:C32"/>
    <mergeCell ref="B37:C37"/>
    <mergeCell ref="B31:C31"/>
    <mergeCell ref="B38:C38"/>
    <mergeCell ref="B33:C33"/>
    <mergeCell ref="B34:C34"/>
    <mergeCell ref="B35:C35"/>
    <mergeCell ref="B40:C40"/>
    <mergeCell ref="D19:F19"/>
    <mergeCell ref="B20:C20"/>
    <mergeCell ref="B21:C21"/>
    <mergeCell ref="B22:C22"/>
    <mergeCell ref="B23:C23"/>
    <mergeCell ref="B36:C36"/>
    <mergeCell ref="B24:C24"/>
    <mergeCell ref="B25:C25"/>
    <mergeCell ref="B26:C26"/>
    <mergeCell ref="B27:C27"/>
    <mergeCell ref="B28:C28"/>
  </mergeCells>
  <phoneticPr fontId="18" type="noConversion"/>
  <pageMargins left="0.7" right="0.7" top="0.75" bottom="0.75" header="0.3" footer="0.3"/>
  <pageSetup paperSize="9" scale="45" orientation="landscape" r:id="rId1"/>
  <headerFooter>
    <oddFooter>&amp;LFILENET ID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A1:J47"/>
  <sheetViews>
    <sheetView showGridLines="0" zoomScale="80" zoomScaleNormal="80" zoomScaleSheetLayoutView="100" workbookViewId="0">
      <pane ySplit="1" topLeftCell="A53" activePane="bottomLeft" state="frozen"/>
      <selection activeCell="B23" sqref="B23"/>
      <selection pane="bottomLeft" activeCell="B21" sqref="B21"/>
    </sheetView>
  </sheetViews>
  <sheetFormatPr defaultColWidth="9.140625" defaultRowHeight="13.5" x14ac:dyDescent="0.2"/>
  <cols>
    <col min="1" max="1" width="7.7109375" style="1" customWidth="1"/>
    <col min="2" max="2" width="125.7109375" style="1" customWidth="1"/>
    <col min="3" max="10" width="9.140625" style="61"/>
    <col min="11" max="16384" width="9.140625" style="1"/>
  </cols>
  <sheetData>
    <row r="1" spans="1:10" s="21" customFormat="1" ht="30.6" customHeight="1" x14ac:dyDescent="0.2">
      <c r="A1" s="56"/>
      <c r="B1" s="20" t="s">
        <v>182</v>
      </c>
      <c r="C1" s="59"/>
      <c r="D1" s="59"/>
      <c r="E1" s="59"/>
      <c r="F1" s="59"/>
      <c r="G1" s="59"/>
      <c r="H1" s="59"/>
      <c r="I1" s="59"/>
      <c r="J1" s="59"/>
    </row>
    <row r="2" spans="1:10" s="87" customFormat="1" x14ac:dyDescent="0.2">
      <c r="A2" s="41" t="s">
        <v>0</v>
      </c>
      <c r="B2" s="42" t="s">
        <v>28</v>
      </c>
    </row>
    <row r="3" spans="1:10" ht="67.5" x14ac:dyDescent="0.2">
      <c r="A3" s="2" t="s">
        <v>23</v>
      </c>
      <c r="B3" s="3" t="s">
        <v>260</v>
      </c>
    </row>
    <row r="4" spans="1:10" ht="67.5" x14ac:dyDescent="0.2">
      <c r="A4" s="22" t="s">
        <v>3</v>
      </c>
      <c r="B4" s="3" t="s">
        <v>261</v>
      </c>
    </row>
    <row r="5" spans="1:10" s="87" customFormat="1" x14ac:dyDescent="0.2">
      <c r="A5" s="41"/>
      <c r="B5" s="42" t="s">
        <v>2</v>
      </c>
    </row>
    <row r="6" spans="1:10" ht="42" customHeight="1" x14ac:dyDescent="0.2">
      <c r="A6" s="22" t="s">
        <v>24</v>
      </c>
      <c r="B6" s="3" t="s">
        <v>27</v>
      </c>
    </row>
    <row r="7" spans="1:10" ht="67.5" x14ac:dyDescent="0.2">
      <c r="A7" s="22" t="s">
        <v>7</v>
      </c>
      <c r="B7" s="3" t="s">
        <v>96</v>
      </c>
    </row>
    <row r="8" spans="1:10" ht="40.5" x14ac:dyDescent="0.2">
      <c r="A8" s="22" t="s">
        <v>25</v>
      </c>
      <c r="B8" s="3" t="s">
        <v>192</v>
      </c>
    </row>
    <row r="9" spans="1:10" ht="54" x14ac:dyDescent="0.2">
      <c r="A9" s="22" t="s">
        <v>8</v>
      </c>
      <c r="B9" s="3" t="s">
        <v>265</v>
      </c>
    </row>
    <row r="10" spans="1:10" ht="40.5" x14ac:dyDescent="0.2">
      <c r="A10" s="22" t="s">
        <v>9</v>
      </c>
      <c r="B10" s="3" t="s">
        <v>193</v>
      </c>
    </row>
    <row r="11" spans="1:10" ht="54" x14ac:dyDescent="0.2">
      <c r="A11" s="22" t="s">
        <v>10</v>
      </c>
      <c r="B11" s="33" t="s">
        <v>210</v>
      </c>
    </row>
    <row r="12" spans="1:10" ht="54" x14ac:dyDescent="0.2">
      <c r="A12" s="22" t="s">
        <v>11</v>
      </c>
      <c r="B12" s="3" t="s">
        <v>194</v>
      </c>
    </row>
    <row r="13" spans="1:10" ht="54" x14ac:dyDescent="0.2">
      <c r="A13" s="22" t="s">
        <v>12</v>
      </c>
      <c r="B13" s="3" t="s">
        <v>251</v>
      </c>
    </row>
    <row r="14" spans="1:10" ht="67.5" x14ac:dyDescent="0.2">
      <c r="A14" s="22" t="s">
        <v>13</v>
      </c>
      <c r="B14" s="33" t="s">
        <v>29</v>
      </c>
    </row>
    <row r="15" spans="1:10" ht="174.75" customHeight="1" x14ac:dyDescent="0.2">
      <c r="A15" s="22" t="s">
        <v>14</v>
      </c>
      <c r="B15" s="32" t="s">
        <v>252</v>
      </c>
    </row>
    <row r="16" spans="1:10" ht="40.5" x14ac:dyDescent="0.2">
      <c r="A16" s="22" t="s">
        <v>15</v>
      </c>
      <c r="B16" s="3" t="s">
        <v>30</v>
      </c>
    </row>
    <row r="17" spans="1:10" s="40" customFormat="1" x14ac:dyDescent="0.2">
      <c r="A17" s="39"/>
      <c r="B17" s="39" t="s">
        <v>4</v>
      </c>
      <c r="C17" s="60"/>
      <c r="D17" s="60"/>
      <c r="E17" s="60"/>
      <c r="F17" s="60"/>
      <c r="G17" s="60"/>
      <c r="H17" s="60"/>
      <c r="I17" s="60"/>
      <c r="J17" s="60"/>
    </row>
    <row r="18" spans="1:10" ht="108" x14ac:dyDescent="0.2">
      <c r="A18" s="34" t="s">
        <v>31</v>
      </c>
      <c r="B18" s="33" t="s">
        <v>211</v>
      </c>
    </row>
    <row r="19" spans="1:10" ht="27" x14ac:dyDescent="0.2">
      <c r="A19" s="34" t="s">
        <v>16</v>
      </c>
      <c r="B19" s="3" t="s">
        <v>69</v>
      </c>
    </row>
    <row r="20" spans="1:10" ht="81" x14ac:dyDescent="0.2">
      <c r="A20" s="34" t="s">
        <v>17</v>
      </c>
      <c r="B20" s="36" t="s">
        <v>253</v>
      </c>
    </row>
    <row r="21" spans="1:10" ht="67.5" x14ac:dyDescent="0.2">
      <c r="A21" s="34" t="s">
        <v>32</v>
      </c>
      <c r="B21" s="151" t="s">
        <v>281</v>
      </c>
    </row>
    <row r="22" spans="1:10" ht="67.5" x14ac:dyDescent="0.2">
      <c r="A22" s="34" t="s">
        <v>33</v>
      </c>
      <c r="B22" s="3" t="s">
        <v>97</v>
      </c>
    </row>
    <row r="23" spans="1:10" ht="94.5" x14ac:dyDescent="0.2">
      <c r="A23" s="34" t="s">
        <v>34</v>
      </c>
      <c r="B23" s="58" t="s">
        <v>98</v>
      </c>
    </row>
    <row r="24" spans="1:10" s="16" customFormat="1" ht="27" x14ac:dyDescent="0.25">
      <c r="A24" s="34" t="s">
        <v>35</v>
      </c>
      <c r="B24" s="35" t="s">
        <v>37</v>
      </c>
      <c r="C24" s="62"/>
      <c r="D24" s="62"/>
      <c r="E24" s="62"/>
      <c r="F24" s="62"/>
      <c r="G24" s="62"/>
      <c r="H24" s="62"/>
      <c r="I24" s="62"/>
      <c r="J24" s="62"/>
    </row>
    <row r="25" spans="1:10" s="16" customFormat="1" ht="27" x14ac:dyDescent="0.25">
      <c r="A25" s="34" t="s">
        <v>36</v>
      </c>
      <c r="B25" s="35" t="s">
        <v>41</v>
      </c>
      <c r="C25" s="62"/>
      <c r="D25" s="62"/>
      <c r="E25" s="62"/>
      <c r="F25" s="62"/>
      <c r="G25" s="62"/>
      <c r="H25" s="62"/>
      <c r="I25" s="62"/>
      <c r="J25" s="62"/>
    </row>
    <row r="26" spans="1:10" s="16" customFormat="1" ht="40.5" x14ac:dyDescent="0.25">
      <c r="A26" s="34" t="s">
        <v>40</v>
      </c>
      <c r="B26" s="38" t="s">
        <v>99</v>
      </c>
      <c r="C26" s="62"/>
      <c r="D26" s="62"/>
      <c r="E26" s="62"/>
      <c r="F26" s="62"/>
      <c r="G26" s="62"/>
      <c r="H26" s="62"/>
      <c r="I26" s="62"/>
      <c r="J26" s="62"/>
    </row>
    <row r="27" spans="1:10" s="16" customFormat="1" ht="54" x14ac:dyDescent="0.25">
      <c r="A27" s="34" t="s">
        <v>42</v>
      </c>
      <c r="B27" s="38" t="s">
        <v>214</v>
      </c>
      <c r="C27" s="62"/>
      <c r="D27" s="62"/>
      <c r="E27" s="62"/>
      <c r="F27" s="62"/>
      <c r="G27" s="62"/>
      <c r="H27" s="62"/>
      <c r="I27" s="62"/>
      <c r="J27" s="62"/>
    </row>
    <row r="28" spans="1:10" s="16" customFormat="1" ht="29.25" customHeight="1" x14ac:dyDescent="0.25">
      <c r="A28" s="34" t="s">
        <v>43</v>
      </c>
      <c r="B28" s="38" t="s">
        <v>38</v>
      </c>
      <c r="C28" s="62"/>
      <c r="D28" s="62"/>
      <c r="E28" s="62"/>
      <c r="F28" s="62"/>
      <c r="G28" s="62"/>
      <c r="H28" s="62"/>
      <c r="I28" s="62"/>
      <c r="J28" s="62"/>
    </row>
    <row r="29" spans="1:10" s="16" customFormat="1" ht="54" x14ac:dyDescent="0.25">
      <c r="A29" s="34" t="s">
        <v>44</v>
      </c>
      <c r="B29" s="38" t="s">
        <v>206</v>
      </c>
      <c r="C29" s="62"/>
      <c r="D29" s="62"/>
      <c r="E29" s="62"/>
      <c r="F29" s="62"/>
      <c r="G29" s="62"/>
      <c r="H29" s="62"/>
      <c r="I29" s="62"/>
      <c r="J29" s="62"/>
    </row>
    <row r="30" spans="1:10" s="16" customFormat="1" ht="40.5" x14ac:dyDescent="0.25">
      <c r="A30" s="34" t="s">
        <v>45</v>
      </c>
      <c r="B30" s="38" t="s">
        <v>76</v>
      </c>
      <c r="C30" s="62"/>
      <c r="D30" s="62"/>
      <c r="E30" s="62"/>
      <c r="F30" s="62"/>
      <c r="G30" s="62"/>
      <c r="H30" s="62"/>
      <c r="I30" s="62"/>
      <c r="J30" s="62"/>
    </row>
    <row r="31" spans="1:10" s="16" customFormat="1" x14ac:dyDescent="0.25">
      <c r="A31" s="34" t="s">
        <v>46</v>
      </c>
      <c r="B31" s="38" t="s">
        <v>39</v>
      </c>
      <c r="C31" s="62"/>
      <c r="D31" s="62"/>
      <c r="E31" s="62"/>
      <c r="F31" s="62"/>
      <c r="G31" s="62"/>
      <c r="H31" s="62"/>
      <c r="I31" s="62"/>
      <c r="J31" s="62"/>
    </row>
    <row r="32" spans="1:10" ht="67.5" x14ac:dyDescent="0.2">
      <c r="A32" s="34" t="s">
        <v>47</v>
      </c>
      <c r="B32" s="33" t="s">
        <v>207</v>
      </c>
    </row>
    <row r="33" spans="1:10" x14ac:dyDescent="0.2">
      <c r="A33" s="34" t="s">
        <v>48</v>
      </c>
      <c r="B33" s="33" t="s">
        <v>197</v>
      </c>
    </row>
    <row r="34" spans="1:10" s="40" customFormat="1" x14ac:dyDescent="0.2">
      <c r="A34" s="39"/>
      <c r="B34" s="39" t="s">
        <v>5</v>
      </c>
      <c r="C34" s="60"/>
      <c r="D34" s="60"/>
      <c r="E34" s="60"/>
      <c r="F34" s="60"/>
      <c r="G34" s="60"/>
      <c r="H34" s="60"/>
      <c r="I34" s="60"/>
      <c r="J34" s="60"/>
    </row>
    <row r="35" spans="1:10" s="16" customFormat="1" ht="54" x14ac:dyDescent="0.25">
      <c r="A35" s="34" t="s">
        <v>49</v>
      </c>
      <c r="B35" s="38" t="s">
        <v>198</v>
      </c>
      <c r="C35" s="62"/>
      <c r="D35" s="62"/>
      <c r="E35" s="62"/>
      <c r="F35" s="62"/>
      <c r="G35" s="62"/>
      <c r="H35" s="62"/>
      <c r="I35" s="62"/>
      <c r="J35" s="62"/>
    </row>
    <row r="36" spans="1:10" s="16" customFormat="1" ht="67.5" x14ac:dyDescent="0.25">
      <c r="A36" s="34" t="s">
        <v>50</v>
      </c>
      <c r="B36" s="38" t="s">
        <v>60</v>
      </c>
      <c r="C36" s="62"/>
      <c r="D36" s="62"/>
      <c r="E36" s="62"/>
      <c r="F36" s="62"/>
      <c r="G36" s="62"/>
      <c r="H36" s="62"/>
      <c r="I36" s="62"/>
      <c r="J36" s="62"/>
    </row>
    <row r="37" spans="1:10" s="16" customFormat="1" ht="27" x14ac:dyDescent="0.25">
      <c r="A37" s="34" t="s">
        <v>55</v>
      </c>
      <c r="B37" s="38" t="s">
        <v>51</v>
      </c>
      <c r="C37" s="62"/>
      <c r="D37" s="62"/>
      <c r="E37" s="62"/>
      <c r="F37" s="62"/>
      <c r="G37" s="62"/>
      <c r="H37" s="62"/>
      <c r="I37" s="62"/>
      <c r="J37" s="62"/>
    </row>
    <row r="38" spans="1:10" s="16" customFormat="1" ht="94.5" x14ac:dyDescent="0.25">
      <c r="A38" s="34" t="s">
        <v>212</v>
      </c>
      <c r="B38" s="38" t="s">
        <v>196</v>
      </c>
      <c r="C38" s="62"/>
      <c r="D38" s="62"/>
      <c r="E38" s="62"/>
      <c r="F38" s="62"/>
      <c r="G38" s="62"/>
      <c r="H38" s="62"/>
      <c r="I38" s="62"/>
      <c r="J38" s="62"/>
    </row>
    <row r="39" spans="1:10" s="16" customFormat="1" ht="40.5" x14ac:dyDescent="0.25">
      <c r="A39" s="34" t="s">
        <v>213</v>
      </c>
      <c r="B39" s="43" t="s">
        <v>52</v>
      </c>
      <c r="C39" s="62"/>
      <c r="D39" s="62"/>
      <c r="E39" s="62"/>
      <c r="F39" s="62"/>
      <c r="G39" s="62"/>
      <c r="H39" s="62"/>
      <c r="I39" s="62"/>
      <c r="J39" s="62"/>
    </row>
    <row r="40" spans="1:10" s="16" customFormat="1" x14ac:dyDescent="0.25">
      <c r="A40" s="44"/>
      <c r="B40" s="45" t="s">
        <v>53</v>
      </c>
      <c r="C40" s="62"/>
      <c r="D40" s="62"/>
      <c r="E40" s="62"/>
      <c r="F40" s="62"/>
      <c r="G40" s="62"/>
      <c r="H40" s="62"/>
      <c r="I40" s="62"/>
      <c r="J40" s="62"/>
    </row>
    <row r="41" spans="1:10" s="16" customFormat="1" x14ac:dyDescent="0.25">
      <c r="A41" s="34" t="s">
        <v>56</v>
      </c>
      <c r="B41" s="38" t="s">
        <v>208</v>
      </c>
      <c r="C41" s="62"/>
      <c r="D41" s="62"/>
      <c r="E41" s="62"/>
      <c r="F41" s="62"/>
      <c r="G41" s="62"/>
      <c r="H41" s="62"/>
      <c r="I41" s="62"/>
      <c r="J41" s="62"/>
    </row>
    <row r="42" spans="1:10" s="16" customFormat="1" x14ac:dyDescent="0.25">
      <c r="A42" s="34" t="s">
        <v>57</v>
      </c>
      <c r="B42" s="38" t="s">
        <v>54</v>
      </c>
      <c r="C42" s="62"/>
      <c r="D42" s="62"/>
      <c r="E42" s="62"/>
      <c r="F42" s="62"/>
      <c r="G42" s="62"/>
      <c r="H42" s="62"/>
      <c r="I42" s="62"/>
      <c r="J42" s="62"/>
    </row>
    <row r="43" spans="1:10" s="16" customFormat="1" ht="351" x14ac:dyDescent="0.25">
      <c r="A43" s="34" t="s">
        <v>58</v>
      </c>
      <c r="B43" s="38" t="s">
        <v>262</v>
      </c>
      <c r="C43" s="62"/>
      <c r="D43" s="62"/>
      <c r="E43" s="62"/>
      <c r="F43" s="62"/>
      <c r="G43" s="62"/>
      <c r="H43" s="62"/>
      <c r="I43" s="62"/>
      <c r="J43" s="62"/>
    </row>
    <row r="44" spans="1:10" s="16" customFormat="1" x14ac:dyDescent="0.25">
      <c r="A44" s="34" t="s">
        <v>59</v>
      </c>
      <c r="B44" s="38" t="s">
        <v>195</v>
      </c>
      <c r="C44" s="62"/>
      <c r="D44" s="62"/>
      <c r="E44" s="62"/>
      <c r="F44" s="62"/>
      <c r="G44" s="62"/>
      <c r="H44" s="62"/>
      <c r="I44" s="62"/>
      <c r="J44" s="62"/>
    </row>
    <row r="45" spans="1:10" s="16" customFormat="1" x14ac:dyDescent="0.25">
      <c r="A45" s="34" t="s">
        <v>215</v>
      </c>
      <c r="B45" s="38" t="s">
        <v>67</v>
      </c>
      <c r="C45" s="62"/>
      <c r="D45" s="62"/>
      <c r="E45" s="62"/>
      <c r="F45" s="62"/>
      <c r="G45" s="62"/>
      <c r="H45" s="62"/>
      <c r="I45" s="62"/>
      <c r="J45" s="62"/>
    </row>
    <row r="46" spans="1:10" ht="94.5" x14ac:dyDescent="0.2">
      <c r="A46" s="125" t="s">
        <v>263</v>
      </c>
      <c r="B46" s="132" t="s">
        <v>267</v>
      </c>
    </row>
    <row r="47" spans="1:10" x14ac:dyDescent="0.2">
      <c r="B47" s="117"/>
    </row>
  </sheetData>
  <dataConsolidate/>
  <phoneticPr fontId="18" type="noConversion"/>
  <pageMargins left="0.78740157480314965" right="0.78740157480314965" top="0.98425196850393704" bottom="0.98425196850393704" header="0.51181102362204722" footer="0.51181102362204722"/>
  <pageSetup paperSize="9" scale="76" fitToHeight="0" orientation="landscape" r:id="rId1"/>
  <headerFooter alignWithMargins="0">
    <oddHeader>&amp;L&amp;"Century Gothic,Vet"&amp;14&amp;F&amp;R&amp;"Century Gothic,Vet"&amp;14&amp;A</oddHeader>
    <oddFooter xml:space="preserve">&amp;L&amp;"Century Gothic,Standaard"&amp;8&amp;F
Afdrukdatum: &amp;D
&amp;PPagina [Pagina] van &amp;N&amp;R&amp;"Century Gothic,Vet"&amp;12United Quality&amp;"Century Gothic,Standaard"&amp;8
&amp;"Century Gothic,Cursief"Advies en Aanbesteding in Afval en Automotive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C9"/>
  <sheetViews>
    <sheetView showGridLines="0" zoomScaleNormal="100" workbookViewId="0">
      <selection activeCell="B35" sqref="B35"/>
    </sheetView>
  </sheetViews>
  <sheetFormatPr defaultColWidth="9.140625" defaultRowHeight="14.25" x14ac:dyDescent="0.3"/>
  <cols>
    <col min="1" max="1" width="8.28515625" style="37" customWidth="1"/>
    <col min="2" max="2" width="127.28515625" style="37" customWidth="1"/>
    <col min="3" max="4" width="29.140625" style="37" customWidth="1"/>
    <col min="5" max="16384" width="9.140625" style="37"/>
  </cols>
  <sheetData>
    <row r="1" spans="1:3" s="19" customFormat="1" ht="30.6" customHeight="1" x14ac:dyDescent="0.2">
      <c r="A1" s="46"/>
      <c r="B1" s="46" t="s">
        <v>216</v>
      </c>
    </row>
    <row r="2" spans="1:3" ht="14.25" customHeight="1" x14ac:dyDescent="0.3">
      <c r="A2" s="54" t="s">
        <v>0</v>
      </c>
      <c r="B2" s="53" t="s">
        <v>2</v>
      </c>
    </row>
    <row r="3" spans="1:3" ht="28.5" x14ac:dyDescent="0.3">
      <c r="A3" s="52" t="s">
        <v>65</v>
      </c>
      <c r="B3" s="51" t="s">
        <v>66</v>
      </c>
    </row>
    <row r="4" spans="1:3" ht="28.5" x14ac:dyDescent="0.3">
      <c r="A4" s="52" t="s">
        <v>64</v>
      </c>
      <c r="B4" s="90" t="s">
        <v>100</v>
      </c>
    </row>
    <row r="5" spans="1:3" ht="42.75" x14ac:dyDescent="0.3">
      <c r="A5" s="52" t="s">
        <v>63</v>
      </c>
      <c r="B5" s="91" t="s">
        <v>217</v>
      </c>
      <c r="C5" s="88"/>
    </row>
    <row r="6" spans="1:3" x14ac:dyDescent="0.3">
      <c r="A6" s="52" t="s">
        <v>62</v>
      </c>
      <c r="B6" s="51" t="s">
        <v>101</v>
      </c>
    </row>
    <row r="7" spans="1:3" x14ac:dyDescent="0.3">
      <c r="A7" s="53"/>
      <c r="B7" s="53" t="s">
        <v>6</v>
      </c>
    </row>
    <row r="8" spans="1:3" x14ac:dyDescent="0.3">
      <c r="A8" s="52" t="s">
        <v>70</v>
      </c>
      <c r="B8" s="92" t="s">
        <v>19</v>
      </c>
    </row>
    <row r="9" spans="1:3" x14ac:dyDescent="0.3">
      <c r="A9" s="52" t="s">
        <v>103</v>
      </c>
      <c r="B9" s="51" t="s">
        <v>61</v>
      </c>
    </row>
  </sheetData>
  <phoneticPr fontId="18" type="noConversion"/>
  <pageMargins left="0.70866141732283472" right="0.70866141732283472" top="0.74803149606299213" bottom="0.64" header="0.31496062992125984" footer="0.22"/>
  <pageSetup paperSize="9" scale="98" fitToHeight="12" orientation="landscape" r:id="rId1"/>
  <headerFooter>
    <oddHeader>&amp;L&amp;"Century Gothic,Vet"&amp;14&amp;F&amp;R&amp;"Century Gothic,Vet"&amp;14&amp;A</oddHeader>
    <oddFooter>&amp;L&amp;8&amp;F
Afdrukdatum: &amp;D
&amp;P van &amp;N&amp;R&amp;"Century Gothic,Vet"&amp;12United Quality&amp;"Century Gothic,Standaard"&amp;10
&amp;"Century Gothic,Cursief"&amp;8"Advies en Aanbesteding in Afval en Automotive"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E2F7B-5C1C-454C-B73D-C09D112C31BC}">
  <sheetPr>
    <tabColor rgb="FF92D050"/>
    <pageSetUpPr fitToPage="1"/>
  </sheetPr>
  <dimension ref="A1:C11"/>
  <sheetViews>
    <sheetView showGridLines="0" zoomScaleNormal="100" workbookViewId="0">
      <selection activeCell="C1" sqref="C1:C1048576"/>
    </sheetView>
  </sheetViews>
  <sheetFormatPr defaultColWidth="9.140625" defaultRowHeight="14.25" x14ac:dyDescent="0.3"/>
  <cols>
    <col min="1" max="1" width="8.28515625" style="37" customWidth="1"/>
    <col min="2" max="2" width="127.28515625" style="37" customWidth="1"/>
    <col min="3" max="16384" width="9.140625" style="37"/>
  </cols>
  <sheetData>
    <row r="1" spans="1:3" s="19" customFormat="1" ht="30.6" customHeight="1" x14ac:dyDescent="0.2">
      <c r="A1" s="46"/>
      <c r="B1" s="46" t="s">
        <v>227</v>
      </c>
    </row>
    <row r="2" spans="1:3" ht="14.25" customHeight="1" x14ac:dyDescent="0.3">
      <c r="A2" s="93" t="s">
        <v>0</v>
      </c>
      <c r="B2" s="94" t="s">
        <v>2</v>
      </c>
    </row>
    <row r="3" spans="1:3" x14ac:dyDescent="0.3">
      <c r="A3" s="96" t="s">
        <v>104</v>
      </c>
      <c r="B3" s="97" t="s">
        <v>105</v>
      </c>
    </row>
    <row r="4" spans="1:3" ht="42.75" x14ac:dyDescent="0.3">
      <c r="A4" s="96" t="s">
        <v>106</v>
      </c>
      <c r="B4" s="90" t="s">
        <v>218</v>
      </c>
      <c r="C4" s="88"/>
    </row>
    <row r="5" spans="1:3" x14ac:dyDescent="0.3">
      <c r="A5" s="96" t="s">
        <v>107</v>
      </c>
      <c r="B5" s="90" t="s">
        <v>115</v>
      </c>
    </row>
    <row r="6" spans="1:3" x14ac:dyDescent="0.3">
      <c r="A6" s="98"/>
      <c r="B6" s="98" t="s">
        <v>4</v>
      </c>
    </row>
    <row r="7" spans="1:3" x14ac:dyDescent="0.3">
      <c r="A7" s="96" t="s">
        <v>108</v>
      </c>
      <c r="B7" s="95" t="s">
        <v>183</v>
      </c>
    </row>
    <row r="8" spans="1:3" ht="71.25" x14ac:dyDescent="0.3">
      <c r="A8" s="96" t="s">
        <v>109</v>
      </c>
      <c r="B8" s="90" t="s">
        <v>110</v>
      </c>
    </row>
    <row r="9" spans="1:3" x14ac:dyDescent="0.3">
      <c r="A9" s="98"/>
      <c r="B9" s="98" t="s">
        <v>5</v>
      </c>
    </row>
    <row r="10" spans="1:3" x14ac:dyDescent="0.3">
      <c r="A10" s="96" t="s">
        <v>111</v>
      </c>
      <c r="B10" s="95" t="s">
        <v>112</v>
      </c>
    </row>
    <row r="11" spans="1:3" ht="57" x14ac:dyDescent="0.3">
      <c r="A11" s="96" t="s">
        <v>113</v>
      </c>
      <c r="B11" s="95" t="s">
        <v>114</v>
      </c>
    </row>
  </sheetData>
  <pageMargins left="0.70866141732283472" right="0.70866141732283472" top="0.74803149606299213" bottom="0.64" header="0.31496062992125984" footer="0.22"/>
  <pageSetup paperSize="9" scale="98" fitToHeight="12" orientation="landscape" r:id="rId1"/>
  <headerFooter>
    <oddHeader>&amp;L&amp;"Century Gothic,Vet"&amp;14&amp;F&amp;R&amp;"Century Gothic,Vet"&amp;14&amp;A</oddHeader>
    <oddFooter>&amp;L&amp;8&amp;F
Afdrukdatum: &amp;D
&amp;P van &amp;N&amp;R&amp;"Century Gothic,Vet"&amp;12United Quality&amp;"Century Gothic,Standaard"&amp;10
&amp;"Century Gothic,Cursief"&amp;8"Advies en Aanbesteding in Afval en Automotive"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783D8-EB14-4FA2-92E5-3C6A75585B08}">
  <sheetPr>
    <tabColor rgb="FF92D050"/>
    <pageSetUpPr fitToPage="1"/>
  </sheetPr>
  <dimension ref="A1:E14"/>
  <sheetViews>
    <sheetView showGridLines="0" zoomScaleNormal="100" workbookViewId="0">
      <selection activeCell="C1" sqref="C1:C1048576"/>
    </sheetView>
  </sheetViews>
  <sheetFormatPr defaultColWidth="9.140625" defaultRowHeight="14.25" x14ac:dyDescent="0.3"/>
  <cols>
    <col min="1" max="1" width="8.28515625" style="37" customWidth="1"/>
    <col min="2" max="2" width="127.28515625" style="37" customWidth="1"/>
    <col min="3" max="16384" width="9.140625" style="37"/>
  </cols>
  <sheetData>
    <row r="1" spans="1:5" s="19" customFormat="1" ht="30.6" customHeight="1" x14ac:dyDescent="0.2">
      <c r="A1" s="46"/>
      <c r="B1" s="46" t="s">
        <v>228</v>
      </c>
    </row>
    <row r="2" spans="1:5" ht="14.25" customHeight="1" x14ac:dyDescent="0.3">
      <c r="A2" s="99" t="s">
        <v>0</v>
      </c>
      <c r="B2" s="100" t="s">
        <v>2</v>
      </c>
    </row>
    <row r="3" spans="1:5" x14ac:dyDescent="0.3">
      <c r="A3" s="96" t="s">
        <v>116</v>
      </c>
      <c r="B3" s="97" t="s">
        <v>219</v>
      </c>
    </row>
    <row r="4" spans="1:5" ht="28.5" x14ac:dyDescent="0.3">
      <c r="A4" s="96" t="s">
        <v>117</v>
      </c>
      <c r="B4" s="97" t="s">
        <v>120</v>
      </c>
    </row>
    <row r="5" spans="1:5" ht="28.5" x14ac:dyDescent="0.3">
      <c r="A5" s="96" t="s">
        <v>118</v>
      </c>
      <c r="B5" s="97" t="s">
        <v>121</v>
      </c>
    </row>
    <row r="6" spans="1:5" x14ac:dyDescent="0.3">
      <c r="A6" s="96" t="s">
        <v>119</v>
      </c>
      <c r="B6" s="90" t="s">
        <v>220</v>
      </c>
    </row>
    <row r="7" spans="1:5" x14ac:dyDescent="0.3">
      <c r="A7" s="101"/>
      <c r="B7" s="102" t="s">
        <v>18</v>
      </c>
    </row>
    <row r="8" spans="1:5" x14ac:dyDescent="0.3">
      <c r="A8" s="96" t="s">
        <v>122</v>
      </c>
      <c r="B8" s="90" t="s">
        <v>221</v>
      </c>
    </row>
    <row r="9" spans="1:5" x14ac:dyDescent="0.3">
      <c r="A9" s="98"/>
      <c r="B9" s="98" t="s">
        <v>5</v>
      </c>
    </row>
    <row r="10" spans="1:5" ht="28.5" x14ac:dyDescent="0.3">
      <c r="A10" s="96" t="s">
        <v>123</v>
      </c>
      <c r="B10" s="95" t="s">
        <v>222</v>
      </c>
      <c r="E10" s="103"/>
    </row>
    <row r="11" spans="1:5" ht="42.75" x14ac:dyDescent="0.3">
      <c r="A11" s="96" t="s">
        <v>224</v>
      </c>
      <c r="B11" s="95" t="s">
        <v>223</v>
      </c>
    </row>
    <row r="12" spans="1:5" x14ac:dyDescent="0.3">
      <c r="B12" s="55"/>
    </row>
    <row r="13" spans="1:5" x14ac:dyDescent="0.3">
      <c r="B13" s="55"/>
    </row>
    <row r="14" spans="1:5" x14ac:dyDescent="0.3">
      <c r="B14" s="55"/>
    </row>
  </sheetData>
  <phoneticPr fontId="18" type="noConversion"/>
  <pageMargins left="0.70866141732283472" right="0.70866141732283472" top="0.74803149606299213" bottom="0.64" header="0.31496062992125984" footer="0.22"/>
  <pageSetup paperSize="9" scale="98" fitToHeight="12" orientation="landscape" r:id="rId1"/>
  <headerFooter>
    <oddHeader>&amp;L&amp;"Century Gothic,Vet"&amp;14&amp;F&amp;R&amp;"Century Gothic,Vet"&amp;14&amp;A</oddHeader>
    <oddFooter>&amp;L&amp;8&amp;F
Afdrukdatum: &amp;D
&amp;P van &amp;N&amp;R&amp;"Century Gothic,Vet"&amp;12United Quality&amp;"Century Gothic,Standaard"&amp;10
&amp;"Century Gothic,Cursief"&amp;8"Advies en Aanbesteding in Afval en Automotive"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5B7DB-105A-4D9D-9184-79A91DBB0E2E}">
  <sheetPr>
    <tabColor rgb="FF92D050"/>
    <pageSetUpPr fitToPage="1"/>
  </sheetPr>
  <dimension ref="A1:C10"/>
  <sheetViews>
    <sheetView showGridLines="0" zoomScaleNormal="100" workbookViewId="0">
      <selection activeCell="C1" sqref="C1:C1048576"/>
    </sheetView>
  </sheetViews>
  <sheetFormatPr defaultColWidth="9.140625" defaultRowHeight="14.25" x14ac:dyDescent="0.3"/>
  <cols>
    <col min="1" max="1" width="8.28515625" style="37" customWidth="1"/>
    <col min="2" max="2" width="127.28515625" style="37" customWidth="1"/>
    <col min="3" max="3" width="19" style="37" customWidth="1"/>
    <col min="4" max="16384" width="9.140625" style="37"/>
  </cols>
  <sheetData>
    <row r="1" spans="1:3" s="19" customFormat="1" ht="30.6" customHeight="1" x14ac:dyDescent="0.2">
      <c r="A1" s="46"/>
      <c r="B1" s="46" t="s">
        <v>229</v>
      </c>
    </row>
    <row r="2" spans="1:3" ht="14.25" customHeight="1" x14ac:dyDescent="0.3">
      <c r="A2" s="54" t="s">
        <v>0</v>
      </c>
      <c r="B2" s="53" t="s">
        <v>2</v>
      </c>
    </row>
    <row r="3" spans="1:3" x14ac:dyDescent="0.3">
      <c r="A3" s="52" t="s">
        <v>124</v>
      </c>
      <c r="B3" s="51" t="s">
        <v>130</v>
      </c>
    </row>
    <row r="4" spans="1:3" ht="42.75" x14ac:dyDescent="0.3">
      <c r="A4" s="52" t="s">
        <v>125</v>
      </c>
      <c r="B4" s="90" t="s">
        <v>225</v>
      </c>
      <c r="C4" s="88"/>
    </row>
    <row r="5" spans="1:3" ht="42.75" x14ac:dyDescent="0.3">
      <c r="A5" s="52" t="s">
        <v>126</v>
      </c>
      <c r="B5" s="51" t="s">
        <v>226</v>
      </c>
    </row>
    <row r="6" spans="1:3" x14ac:dyDescent="0.3">
      <c r="A6" s="53"/>
      <c r="B6" s="53" t="s">
        <v>6</v>
      </c>
    </row>
    <row r="7" spans="1:3" x14ac:dyDescent="0.3">
      <c r="A7" s="52" t="s">
        <v>127</v>
      </c>
      <c r="B7" s="107" t="s">
        <v>22</v>
      </c>
    </row>
    <row r="8" spans="1:3" ht="28.5" x14ac:dyDescent="0.3">
      <c r="A8" s="52" t="s">
        <v>128</v>
      </c>
      <c r="B8" s="107" t="s">
        <v>180</v>
      </c>
    </row>
    <row r="9" spans="1:3" ht="71.25" x14ac:dyDescent="0.3">
      <c r="A9" s="52" t="s">
        <v>131</v>
      </c>
      <c r="B9" s="95" t="s">
        <v>110</v>
      </c>
    </row>
    <row r="10" spans="1:3" ht="42.75" x14ac:dyDescent="0.3">
      <c r="A10" s="52" t="s">
        <v>181</v>
      </c>
      <c r="B10" s="107" t="s">
        <v>129</v>
      </c>
    </row>
  </sheetData>
  <phoneticPr fontId="18" type="noConversion"/>
  <pageMargins left="0.70866141732283472" right="0.70866141732283472" top="0.74803149606299213" bottom="0.64" header="0.31496062992125984" footer="0.22"/>
  <pageSetup paperSize="9" scale="98" fitToHeight="12" orientation="landscape" r:id="rId1"/>
  <headerFooter>
    <oddHeader>&amp;L&amp;"Century Gothic,Vet"&amp;14&amp;F&amp;R&amp;"Century Gothic,Vet"&amp;14&amp;A</oddHeader>
    <oddFooter>&amp;L&amp;8&amp;F
Afdrukdatum: &amp;D
&amp;P van &amp;N&amp;R&amp;"Century Gothic,Vet"&amp;12United Quality&amp;"Century Gothic,Standaard"&amp;10
&amp;"Century Gothic,Cursief"&amp;8"Advies en Aanbesteding in Afval en Automotive"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C35"/>
  <sheetViews>
    <sheetView showGridLines="0" topLeftCell="A10" zoomScale="90" zoomScaleNormal="90" workbookViewId="0">
      <selection activeCell="B6" sqref="B6"/>
    </sheetView>
  </sheetViews>
  <sheetFormatPr defaultColWidth="9.140625" defaultRowHeight="14.25" x14ac:dyDescent="0.3"/>
  <cols>
    <col min="1" max="1" width="8.28515625" style="14" customWidth="1"/>
    <col min="2" max="2" width="127.28515625" style="14" customWidth="1"/>
    <col min="3" max="3" width="22" style="14" customWidth="1"/>
    <col min="4" max="16384" width="9.140625" style="14"/>
  </cols>
  <sheetData>
    <row r="1" spans="1:3" s="19" customFormat="1" ht="30.6" customHeight="1" x14ac:dyDescent="0.2">
      <c r="A1" s="18"/>
      <c r="B1" s="18" t="s">
        <v>230</v>
      </c>
    </row>
    <row r="2" spans="1:3" ht="14.25" customHeight="1" x14ac:dyDescent="0.3">
      <c r="A2" s="17" t="s">
        <v>0</v>
      </c>
      <c r="B2" s="15" t="s">
        <v>2</v>
      </c>
    </row>
    <row r="3" spans="1:3" x14ac:dyDescent="0.3">
      <c r="A3" s="24" t="s">
        <v>71</v>
      </c>
      <c r="B3" s="25" t="s">
        <v>20</v>
      </c>
    </row>
    <row r="4" spans="1:3" ht="42.75" x14ac:dyDescent="0.3">
      <c r="A4" s="108" t="s">
        <v>72</v>
      </c>
      <c r="B4" s="97" t="s">
        <v>132</v>
      </c>
    </row>
    <row r="5" spans="1:3" ht="57.75" thickBot="1" x14ac:dyDescent="0.35">
      <c r="A5" s="108" t="s">
        <v>73</v>
      </c>
      <c r="B5" s="49" t="s">
        <v>231</v>
      </c>
      <c r="C5" s="104"/>
    </row>
    <row r="6" spans="1:3" ht="409.5" customHeight="1" x14ac:dyDescent="0.3">
      <c r="A6" s="108" t="s">
        <v>74</v>
      </c>
      <c r="B6" s="48" t="s">
        <v>279</v>
      </c>
    </row>
    <row r="7" spans="1:3" x14ac:dyDescent="0.3">
      <c r="A7" s="47"/>
      <c r="B7" s="26" t="s">
        <v>21</v>
      </c>
      <c r="C7" s="88"/>
    </row>
    <row r="8" spans="1:3" x14ac:dyDescent="0.3">
      <c r="A8" s="50" t="s">
        <v>75</v>
      </c>
      <c r="B8" s="23" t="s">
        <v>22</v>
      </c>
    </row>
    <row r="9" spans="1:3" ht="57" x14ac:dyDescent="0.3">
      <c r="A9" s="50" t="s">
        <v>135</v>
      </c>
      <c r="B9" s="105" t="s">
        <v>133</v>
      </c>
      <c r="C9" s="37"/>
    </row>
    <row r="10" spans="1:3" ht="28.5" x14ac:dyDescent="0.3">
      <c r="A10" s="50" t="s">
        <v>136</v>
      </c>
      <c r="B10" s="105" t="s">
        <v>134</v>
      </c>
    </row>
    <row r="11" spans="1:3" ht="71.25" x14ac:dyDescent="0.3">
      <c r="A11" s="50" t="s">
        <v>138</v>
      </c>
      <c r="B11" s="105" t="s">
        <v>167</v>
      </c>
      <c r="C11" s="37"/>
    </row>
    <row r="12" spans="1:3" ht="28.5" x14ac:dyDescent="0.3">
      <c r="A12" s="50" t="s">
        <v>140</v>
      </c>
      <c r="B12" s="105" t="s">
        <v>137</v>
      </c>
      <c r="C12" s="88"/>
    </row>
    <row r="13" spans="1:3" ht="28.5" x14ac:dyDescent="0.3">
      <c r="A13" s="50" t="s">
        <v>141</v>
      </c>
      <c r="B13" s="95" t="s">
        <v>139</v>
      </c>
    </row>
    <row r="14" spans="1:3" ht="71.25" x14ac:dyDescent="0.3">
      <c r="A14" s="50" t="s">
        <v>143</v>
      </c>
      <c r="B14" s="91" t="s">
        <v>110</v>
      </c>
    </row>
    <row r="15" spans="1:3" x14ac:dyDescent="0.3">
      <c r="A15" s="50" t="s">
        <v>145</v>
      </c>
      <c r="B15" s="105" t="s">
        <v>142</v>
      </c>
    </row>
    <row r="16" spans="1:3" ht="57" x14ac:dyDescent="0.3">
      <c r="A16" s="50" t="s">
        <v>147</v>
      </c>
      <c r="B16" s="105" t="s">
        <v>144</v>
      </c>
    </row>
    <row r="17" spans="1:2" ht="42.75" x14ac:dyDescent="0.3">
      <c r="A17" s="50" t="s">
        <v>148</v>
      </c>
      <c r="B17" s="107" t="s">
        <v>150</v>
      </c>
    </row>
    <row r="18" spans="1:2" x14ac:dyDescent="0.3">
      <c r="A18" s="50" t="s">
        <v>149</v>
      </c>
      <c r="B18" s="105" t="s">
        <v>146</v>
      </c>
    </row>
    <row r="19" spans="1:2" ht="57" x14ac:dyDescent="0.3">
      <c r="A19" s="50" t="s">
        <v>151</v>
      </c>
      <c r="B19" s="105" t="s">
        <v>68</v>
      </c>
    </row>
    <row r="20" spans="1:2" ht="85.5" x14ac:dyDescent="0.3">
      <c r="A20" s="50" t="s">
        <v>152</v>
      </c>
      <c r="B20" s="105" t="s">
        <v>184</v>
      </c>
    </row>
    <row r="21" spans="1:2" ht="114" x14ac:dyDescent="0.3">
      <c r="A21" s="50" t="s">
        <v>155</v>
      </c>
      <c r="B21" s="107" t="s">
        <v>153</v>
      </c>
    </row>
    <row r="22" spans="1:2" x14ac:dyDescent="0.3">
      <c r="A22" s="50" t="s">
        <v>157</v>
      </c>
      <c r="B22" s="107" t="s">
        <v>154</v>
      </c>
    </row>
    <row r="23" spans="1:2" ht="28.5" x14ac:dyDescent="0.3">
      <c r="A23" s="50" t="s">
        <v>159</v>
      </c>
      <c r="B23" s="107" t="s">
        <v>156</v>
      </c>
    </row>
    <row r="24" spans="1:2" ht="28.5" x14ac:dyDescent="0.3">
      <c r="A24" s="50" t="s">
        <v>162</v>
      </c>
      <c r="B24" s="112" t="s">
        <v>158</v>
      </c>
    </row>
    <row r="25" spans="1:2" ht="42.75" x14ac:dyDescent="0.3">
      <c r="A25" s="50" t="s">
        <v>163</v>
      </c>
      <c r="B25" s="95" t="s">
        <v>160</v>
      </c>
    </row>
    <row r="26" spans="1:2" x14ac:dyDescent="0.3">
      <c r="A26" s="109"/>
      <c r="B26" s="110" t="s">
        <v>161</v>
      </c>
    </row>
    <row r="27" spans="1:2" ht="28.5" x14ac:dyDescent="0.3">
      <c r="A27" s="111" t="s">
        <v>165</v>
      </c>
      <c r="B27" s="105" t="s">
        <v>205</v>
      </c>
    </row>
    <row r="28" spans="1:2" x14ac:dyDescent="0.3">
      <c r="A28" s="111" t="s">
        <v>166</v>
      </c>
      <c r="B28" s="105" t="s">
        <v>168</v>
      </c>
    </row>
    <row r="29" spans="1:2" x14ac:dyDescent="0.3">
      <c r="A29" s="111" t="s">
        <v>169</v>
      </c>
      <c r="B29" s="105" t="s">
        <v>199</v>
      </c>
    </row>
    <row r="30" spans="1:2" x14ac:dyDescent="0.3">
      <c r="A30" s="109"/>
      <c r="B30" s="106" t="s">
        <v>164</v>
      </c>
    </row>
    <row r="31" spans="1:2" ht="57" x14ac:dyDescent="0.3">
      <c r="A31" s="111" t="s">
        <v>170</v>
      </c>
      <c r="B31" s="105" t="s">
        <v>200</v>
      </c>
    </row>
    <row r="32" spans="1:2" ht="171" x14ac:dyDescent="0.3">
      <c r="A32" s="111" t="s">
        <v>171</v>
      </c>
      <c r="B32" s="105" t="s">
        <v>201</v>
      </c>
    </row>
    <row r="35" spans="2:2" x14ac:dyDescent="0.3">
      <c r="B35" s="37"/>
    </row>
  </sheetData>
  <phoneticPr fontId="18" type="noConversion"/>
  <pageMargins left="0.70866141732283472" right="0.70866141732283472" top="0.74803149606299213" bottom="0.64" header="0.31496062992125984" footer="0.22"/>
  <pageSetup paperSize="9" scale="79" fitToHeight="12" orientation="landscape" r:id="rId1"/>
  <headerFooter>
    <oddHeader>&amp;L&amp;"Century Gothic,Vet"&amp;14&amp;F&amp;R&amp;"Century Gothic,Vet"&amp;14&amp;A</oddHeader>
    <oddFooter>&amp;L&amp;8&amp;F
Afdrukdatum: &amp;D
&amp;P van &amp;N&amp;R&amp;"Century Gothic,Vet"&amp;12United Quality&amp;"Century Gothic,Standaard"&amp;10
&amp;"Century Gothic,Cursief"&amp;8"Advies en Aanbesteding in Afval en Automotive"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workbookViewId="0">
      <selection activeCell="S42" sqref="S42"/>
    </sheetView>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b77e2b43-37d4-4532-953b-53983e0992e2">
      <UserInfo>
        <DisplayName>Ingrid Bruijgom</DisplayName>
        <AccountId>29</AccountId>
        <AccountType/>
      </UserInfo>
      <UserInfo>
        <DisplayName>Rene Janssen</DisplayName>
        <AccountId>27</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2" ma:contentTypeDescription="Een nieuw document maken." ma:contentTypeScope="" ma:versionID="6c21bbd07498fa6b073756072b61c35f">
  <xsd:schema xmlns:xsd="http://www.w3.org/2001/XMLSchema" xmlns:xs="http://www.w3.org/2001/XMLSchema" xmlns:p="http://schemas.microsoft.com/office/2006/metadata/properties" xmlns:ns2="962d65e8-ec2e-4f08-b510-02888a857b6e" xmlns:ns3="b77e2b43-37d4-4532-953b-53983e0992e2" targetNamespace="http://schemas.microsoft.com/office/2006/metadata/properties" ma:root="true" ma:fieldsID="977af90baf2af4499d716b0362f97eca" ns2:_="" ns3:_="">
    <xsd:import namespace="962d65e8-ec2e-4f08-b510-02888a857b6e"/>
    <xsd:import namespace="b77e2b43-37d4-4532-953b-53983e0992e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3699D5-77F7-4D90-B067-6ACDF07DA96E}">
  <ds:schemaRefs>
    <ds:schemaRef ds:uri="http://schemas.microsoft.com/sharepoint/v3/contenttype/forms"/>
  </ds:schemaRefs>
</ds:datastoreItem>
</file>

<file path=customXml/itemProps2.xml><?xml version="1.0" encoding="utf-8"?>
<ds:datastoreItem xmlns:ds="http://schemas.openxmlformats.org/officeDocument/2006/customXml" ds:itemID="{5D7B0F67-30B7-4B2E-A299-1115A02D245A}">
  <ds:schemaRefs>
    <ds:schemaRef ds:uri="b77e2b43-37d4-4532-953b-53983e0992e2"/>
    <ds:schemaRef ds:uri="962d65e8-ec2e-4f08-b510-02888a857b6e"/>
    <ds:schemaRef ds:uri="http://schemas.microsoft.com/office/2006/metadata/properties"/>
    <ds:schemaRef ds:uri="http://purl.org/dc/terms/"/>
    <ds:schemaRef ds:uri="http://purl.org/dc/elements/1.1/"/>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76D19D28-AEC2-495F-A706-838954F367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9</vt:i4>
      </vt:variant>
      <vt:variant>
        <vt:lpstr>Benoemde bereiken</vt:lpstr>
      </vt:variant>
      <vt:variant>
        <vt:i4>9</vt:i4>
      </vt:variant>
    </vt:vector>
  </HeadingPairs>
  <TitlesOfParts>
    <vt:vector size="18" baseType="lpstr">
      <vt:lpstr>Voorblad</vt:lpstr>
      <vt:lpstr>1. Overzicht afvalstromen</vt:lpstr>
      <vt:lpstr>2. Eisen 1 Transport &amp; verw.</vt:lpstr>
      <vt:lpstr>3. Frituurvet</vt:lpstr>
      <vt:lpstr>4. Gasflessen drukhouders</vt:lpstr>
      <vt:lpstr>5. Banden</vt:lpstr>
      <vt:lpstr>6. telefoons</vt:lpstr>
      <vt:lpstr>7. KCA</vt:lpstr>
      <vt:lpstr>Blad1</vt:lpstr>
      <vt:lpstr>'1. Overzicht afvalstromen'!Afdrukbereik</vt:lpstr>
      <vt:lpstr>'2. Eisen 1 Transport &amp; verw.'!Afdrukbereik</vt:lpstr>
      <vt:lpstr>'3. Frituurvet'!Afdrukbereik</vt:lpstr>
      <vt:lpstr>'4. Gasflessen drukhouders'!Afdrukbereik</vt:lpstr>
      <vt:lpstr>'5. Banden'!Afdrukbereik</vt:lpstr>
      <vt:lpstr>'6. telefoons'!Afdrukbereik</vt:lpstr>
      <vt:lpstr>'7. KCA'!Afdrukbereik</vt:lpstr>
      <vt:lpstr>Voorblad!Afdrukbereik</vt:lpstr>
      <vt:lpstr>'2. Eisen 1 Transport &amp; verw.'!Afdruktitels</vt:lpstr>
    </vt:vector>
  </TitlesOfParts>
  <Company>Roteb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 Janssen</dc:creator>
  <cp:lastModifiedBy>Paping, Willemiek</cp:lastModifiedBy>
  <cp:lastPrinted>2020-10-13T04:49:59Z</cp:lastPrinted>
  <dcterms:created xsi:type="dcterms:W3CDTF">2008-02-01T08:20:49Z</dcterms:created>
  <dcterms:modified xsi:type="dcterms:W3CDTF">2020-12-04T11:15:28Z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4700400</vt:r8>
  </property>
</Properties>
</file>